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14910" windowHeight="7950" firstSheet="2" activeTab="2"/>
  </bookViews>
  <sheets>
    <sheet name="КПК1210160" sheetId="3" r:id="rId1"/>
    <sheet name="КПК1210170" sheetId="4" r:id="rId2"/>
    <sheet name="КПК1217670" sheetId="14" r:id="rId3"/>
  </sheets>
  <definedNames>
    <definedName name="_xlnm.Print_Area" localSheetId="0">КПК1210160!$A$1:$BM$108</definedName>
    <definedName name="_xlnm.Print_Area" localSheetId="1">КПК1210170!$A$1:$BM$84</definedName>
    <definedName name="_xlnm.Print_Area" localSheetId="2">КПК1217670!$A$1:$BM$105</definedName>
  </definedNames>
  <calcPr calcId="125725"/>
</workbook>
</file>

<file path=xl/calcChain.xml><?xml version="1.0" encoding="utf-8"?>
<calcChain xmlns="http://schemas.openxmlformats.org/spreadsheetml/2006/main">
  <c r="AJ59" i="14"/>
  <c r="AR59" s="1"/>
  <c r="AK50"/>
  <c r="AS50" s="1"/>
  <c r="BE90"/>
  <c r="AW90" s="1"/>
  <c r="BE89"/>
  <c r="AW89" s="1"/>
  <c r="BE88"/>
  <c r="AW88" s="1"/>
  <c r="AW87"/>
  <c r="BE87"/>
  <c r="BE85"/>
  <c r="BE91"/>
  <c r="BE84"/>
  <c r="BE83"/>
  <c r="BE82"/>
  <c r="BE81"/>
  <c r="BE80"/>
  <c r="BE79"/>
  <c r="BE78"/>
  <c r="BE77"/>
  <c r="BE76"/>
  <c r="BE75"/>
  <c r="BE74"/>
  <c r="BE73"/>
  <c r="BE72"/>
  <c r="BE71"/>
  <c r="BE70"/>
  <c r="BE69"/>
  <c r="BE68"/>
  <c r="BE67"/>
  <c r="BE66"/>
  <c r="BE65"/>
  <c r="AR58"/>
  <c r="AS49"/>
  <c r="BE71" i="4"/>
  <c r="BE70"/>
  <c r="BE69"/>
  <c r="BE68"/>
  <c r="BE67"/>
  <c r="BE66"/>
  <c r="BE65"/>
  <c r="BE64"/>
  <c r="AR58"/>
  <c r="AS50"/>
  <c r="AS49"/>
  <c r="BE95" i="3"/>
  <c r="BE94"/>
  <c r="BE93"/>
  <c r="BE92"/>
  <c r="BE91"/>
  <c r="BE90"/>
  <c r="BE89"/>
  <c r="BE88"/>
  <c r="BE87"/>
  <c r="BE86"/>
  <c r="BE85"/>
  <c r="BE84"/>
  <c r="BE83"/>
  <c r="BE82"/>
  <c r="BE81"/>
  <c r="BE80"/>
  <c r="BE79"/>
  <c r="BE78"/>
  <c r="BE77"/>
  <c r="BE76"/>
  <c r="BE75"/>
  <c r="BE74"/>
  <c r="BE73"/>
  <c r="BE72"/>
  <c r="BE71"/>
  <c r="BE70"/>
  <c r="BE69"/>
  <c r="BE68"/>
  <c r="AR62"/>
  <c r="AR61"/>
  <c r="AS53"/>
  <c r="AS52"/>
  <c r="AS51"/>
  <c r="AS50"/>
  <c r="AS49"/>
</calcChain>
</file>

<file path=xl/sharedStrings.xml><?xml version="1.0" encoding="utf-8"?>
<sst xmlns="http://schemas.openxmlformats.org/spreadsheetml/2006/main" count="524" uniqueCount="209">
  <si>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</si>
  <si>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</si>
  <si>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</si>
  <si>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</si>
  <si>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</si>
  <si>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</si>
  <si>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</si>
  <si>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</si>
  <si>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</si>
  <si>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</si>
  <si>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</si>
  <si>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</si>
  <si>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</si>
  <si>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</si>
  <si>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</si>
  <si>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</si>
  <si>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</si>
  <si>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</si>
  <si>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</si>
  <si>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</si>
  <si>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</si>
  <si>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</si>
  <si>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</si>
  <si>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</si>
  <si>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</si>
  <si>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</si>
  <si>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</si>
  <si>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</si>
  <si>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</si>
  <si>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</si>
  <si>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</si>
  <si>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</si>
  <si>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</si>
  <si>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</si>
  <si>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</si>
  <si>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</si>
  <si>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</si>
  <si>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</si>
  <si>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</si>
  <si>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</si>
  <si>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</si>
  <si>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</si>
  <si>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</si>
  <si>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</si>
  <si>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</si>
  <si>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</si>
  <si>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</si>
  <si>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</si>
  <si>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</si>
  <si>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</si>
  <si>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</si>
  <si>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</si>
  <si>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</si>
  <si>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</si>
  <si>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</si>
  <si>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</si>
  <si>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</si>
  <si>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</si>
  <si>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</si>
  <si>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</si>
  <si>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</si>
  <si>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</si>
  <si>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</si>
  <si>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</si>
  <si>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Капітальний ремонт об'єктів</t>
  </si>
  <si>
    <t>Придбання предметів довгострокового користування</t>
  </si>
  <si>
    <t>Створення належних умов для безпесередньої участі членів теритріальної громади у здійсненні місцевого самоврядування</t>
  </si>
  <si>
    <t>Створення належних умов для діяльності працівників та функціонування управління комунального господарства та будівництва Павлоградської міської ради</t>
  </si>
  <si>
    <t>УСЬОГО</t>
  </si>
  <si>
    <t>Програма сприяння громадянській активності у розвитку міста на 2017-2021 роки</t>
  </si>
  <si>
    <t>затрат</t>
  </si>
  <si>
    <t>кількість штатних одиниць</t>
  </si>
  <si>
    <t>од.</t>
  </si>
  <si>
    <t>Штатни розпис на  2021 рік</t>
  </si>
  <si>
    <t>в т.ч. посадових осіб</t>
  </si>
  <si>
    <t>штатний розпис на 2021 рік</t>
  </si>
  <si>
    <t>в т.ч. обслуговуючий персонал</t>
  </si>
  <si>
    <t>Штатни розпис на 2021 рік</t>
  </si>
  <si>
    <t>Кількість голів квартальних комітетів</t>
  </si>
  <si>
    <t>Рішення міської ради "Про затвердження структури органів самоорганізації населення м. Павлоград"</t>
  </si>
  <si>
    <t>кількість об`єктів які потребують виконання капітального ремонту</t>
  </si>
  <si>
    <t>Наявність проєктно-кошторисних документацій</t>
  </si>
  <si>
    <t>продукту</t>
  </si>
  <si>
    <t>кількість вхідної кореспонденції</t>
  </si>
  <si>
    <t>Книга реєстрації вхідної кореспонденції управління комунального господарства та будівництва на  2021 рік</t>
  </si>
  <si>
    <t>кількість підготовлених проєктів рішень міської ради, виконавчого комітету, розпоряджень міського голови</t>
  </si>
  <si>
    <t>Книга реєстрації рішень, розпоряджень по управлінню  на 2021 рік</t>
  </si>
  <si>
    <t>кількість отриманих заяв, скарг</t>
  </si>
  <si>
    <t>Книга реєстрації скарг та звернень по управлінню  на 2021 рік</t>
  </si>
  <si>
    <t>кількість укладених договорів на придбання товарів, робіт та виконання послуг</t>
  </si>
  <si>
    <t>Книга реєстрації договорів на придбання товарів, робіт та виконання послуг по управлінню на 2021 рік</t>
  </si>
  <si>
    <t>Кількість наданих доручень головам квартальних комітетів</t>
  </si>
  <si>
    <t>Книга реєстрації доручень для голів квартальних комітетів  на 2021 рік</t>
  </si>
  <si>
    <t>Кількість наданих довідок головами квартальних комітетів мешканцям приватного сектору</t>
  </si>
  <si>
    <t>Книги реєстрації видачі довідок мешканцям міста (голови квартальних комітетів)  на 2021 рік</t>
  </si>
  <si>
    <t>кількість об`єктів, де планується провести капітальний ремонт</t>
  </si>
  <si>
    <t>ефективності</t>
  </si>
  <si>
    <t>кількість опрацьованої кореспонденції на одну посадову особу</t>
  </si>
  <si>
    <t>Розрахунково (відношення кількості вхідної кореспонденції  до кількості посадових осіб)</t>
  </si>
  <si>
    <t>кількість виконаних звернень, скарг на одну посадову особу</t>
  </si>
  <si>
    <t>Розрахунково (відношення отриманих заяв, скарг до кількості посадових осіб)</t>
  </si>
  <si>
    <t>кількість підготовлених рішень міської ради, виконавчого комітету, розпоряджень міського голови на одну посадову особу</t>
  </si>
  <si>
    <t>Розрахунково (відношення підготовлених проєктів міської ради, виконавчого комітету, розпоряджень міського голови до кількості посадових осіб)</t>
  </si>
  <si>
    <t>кількість укладених договорів на придбання товарів, робіт та виконання послуг на одну посадову особу</t>
  </si>
  <si>
    <t>Розрахунково (відношення кількості укладених договорів на придбання товарів, робіт та виконання послуг до кількості посадових осіб)</t>
  </si>
  <si>
    <t>Середні витрати на утримання однієї штатної одиниці</t>
  </si>
  <si>
    <t>грн.</t>
  </si>
  <si>
    <t>Розрахунково (відношення кошторису управління до кількості штатних одиниць)</t>
  </si>
  <si>
    <t>Кількість виконаних доручень на одного голову квартального комітету</t>
  </si>
  <si>
    <t>відс.</t>
  </si>
  <si>
    <t>Розрахунково (відношення загальної кількості наданих доручень головам квартальних комітетів до загальної кількості голів квартальних комітетів)</t>
  </si>
  <si>
    <t>середні витрати на виконнання капітального ремонту 1 об`єкту</t>
  </si>
  <si>
    <t>Розрахунково (відношення запланованих коштів до кількості об'єктів які планується капітально відремонтувати)</t>
  </si>
  <si>
    <t>Середні витрати на придбання канцтоварів для 1 голови квартального комітету</t>
  </si>
  <si>
    <t>Розрахунково (кошторис управління до кількості голів квартальних комітетів)</t>
  </si>
  <si>
    <t>якості</t>
  </si>
  <si>
    <t>Відсоток розглянутих скарг, довідок, вхідної кореспонденції відповідно до минулого року</t>
  </si>
  <si>
    <t>Розрахунково (відношення кількості розглянутих скарг, вхідної кореспонденції в поточному році до кількості розглянутих в минулому році)</t>
  </si>
  <si>
    <t>Відсоток фактичного освоєння коштів бюджету розвитку</t>
  </si>
  <si>
    <t>Розрахунково (відношення кількості придбаного обладнання до запланованого)</t>
  </si>
  <si>
    <t>відсоток вчасно виконаних доручень</t>
  </si>
  <si>
    <t>Розрахунково (відношення кількості вчасно виконаних доручень (надано відповідей) до отриманих доручень)</t>
  </si>
  <si>
    <t>Відсотоквиданих довідок в порівнянні з минулим роком</t>
  </si>
  <si>
    <t>Розрахунково (відношення кількості довідок виданих головами квартальних комітетів в поточному році до кількості довідок виданих в минулому році )</t>
  </si>
  <si>
    <t>1. Бюджетний кодекс України від 08.07.2010 р. №2456-VI (із змінами та доповненнями)._x000D_
2. Закон України "Про місцеве самоврядування в Україні" від 21.05.1997 р. №280/97-ВР._x000D_
3. Постанова Кабінету Мінстрів України від 09.03.2006 р. №268 "Про упорядкування структури та умов оплати праці працівників апарату органів виконавчої влади, органів прокуратури, судів та інших органів" (із змінами та доповненнями)._x000D_
4. Наказ Міністерства праці України від 02.10.1996 р. №77 "Про умови оплати праці робітників, зайнятих обслуговуванням органів виконавчої влади, місцевого самоврядування та їх виконавчих органів, органів прокуратури, судів та інших органів"._x000D_
5. Наказ Мінстерства фінансів України від 01.10.2010 р. №1147 "Про затвердження Типового переліку бюджетних програм та результативних показників їх виконання для місцевих бюджетів у галузі "Державне управління"._x000D_
6. Наказ МФУ від 27.07.2011 р. №945 (із змінами від 30.11.2012 р. №1260 та від 10.09.2015 р. №765)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бюджетів"._x000D_
7. Наказ МФУ від 20.09.2017р. № 793 "Про завтердження складових прграмної класифікації видатків та кредитування місцевих бюджетів"._x000D_
8. Рішення міської ради від 15.12.2020 р. №54-3/VIIІ "Про міський бюджет Павлоградської міської територіальної громади на 2021 рік"</t>
  </si>
  <si>
    <t>керівництво і управління у сфері комунального господарства міста Павлоград на 2021-2023 роки</t>
  </si>
  <si>
    <t>1200000</t>
  </si>
  <si>
    <t>26.01.2021</t>
  </si>
  <si>
    <t xml:space="preserve"> </t>
  </si>
  <si>
    <t>Наказ управління комунального господарства та будівництва</t>
  </si>
  <si>
    <t>Орган з питань житлово-комунального господарства</t>
  </si>
  <si>
    <t>Фінансове управління міської ради</t>
  </si>
  <si>
    <t>Начальник управління</t>
  </si>
  <si>
    <t>Начальник фінансового управління</t>
  </si>
  <si>
    <t>А.Ю Завгородній</t>
  </si>
  <si>
    <t>Р.В. Роїк</t>
  </si>
  <si>
    <t>26137720</t>
  </si>
  <si>
    <t>0458400000</t>
  </si>
  <si>
    <t>бюджетної програми місцевого бюджету на 2021  рік</t>
  </si>
  <si>
    <t>1210160</t>
  </si>
  <si>
    <t>Керівництво і управління у відповідній сфері у містах (місті Києві), селищах, селах, територіальних громадах</t>
  </si>
  <si>
    <t>1210000</t>
  </si>
  <si>
    <t>0160</t>
  </si>
  <si>
    <t>0111</t>
  </si>
  <si>
    <t>Забезпечення діяльності управління в сфері комунального господарства міста, реалізація дердавної політики з питань житлово-комунального господарства, інформаційне та ресурсне забезпечення заходів, що виконуються управлінням комунального господарства</t>
  </si>
  <si>
    <t>Забезпечення підвищення кваліфікації посадових осіб місцевого самоврядування</t>
  </si>
  <si>
    <t>Створення умов для підвищення кваліфікації посадових осіб місцевого самоврядування управління комунального господарства та будівництва міської ради</t>
  </si>
  <si>
    <t>кількість посадових осіб</t>
  </si>
  <si>
    <t>Кількість осіб, які будуть підвищувати кваліфікацію</t>
  </si>
  <si>
    <t>План-графік підвищення кваліфікації на 2021 рік</t>
  </si>
  <si>
    <t>Витрати на 1 фахівця, що підвищить кваліфікацію</t>
  </si>
  <si>
    <t>Розрахунково (відношення клшторису до кількості осіб, які будуть підвищувати кваліфікацію)</t>
  </si>
  <si>
    <t>Відсоток фахівців, які отримають відповідний документ про підвищення кваліфікації до запланованого</t>
  </si>
  <si>
    <t>1. Бюджетний Кодекс України від 08.07.2010 року №2456-VI (зі змінами)._x000D_
2. Закн України від 21.05.1997 р. №280/87-ВР "Про місцеве самоврядування в Україні" (зі змінами)._x000D_
3. Наказ МФУ від 01.10.2010 р. №1147 "Про затвердження Типового переліку бюджетних програм та результативних показників їх виконання для місцевих бюджетів у галузі "Дердавне управління" (зі змінами, внесеними згідно з наказами МФУ від 22.10.2010 р. №1608 та від 27.09.2012 р. №1035)._x000D_
4. Наказ МФУ від 27.07.2011 р. №945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бюджетів"._x000D_
5. Наказ МФУ від 20.09.2017 р. №793 "Про затвердження складових програмної класифікації видатків та кредитування місцевих бюджетів" (у редакції згідно з наказом МФУ від 31.08.2018 р. №729)._x000D_
6. Постанова Кабінету Міністрів України від 02.02.2011 р. №98 "Про суми та склад витрат на відрядження дердавних службовців, що направляються у відрядження підприємствами, установами та організаціями, які повністю або частково утримуються за рахунок бюджетних коштів" (із змінами)._x000D_
7. Рішення міської ради від 15.12.2020 р. №54-3/VІII "Про міський бюджет Павлоградської міської територіальної громади  на 2021 рік"</t>
  </si>
  <si>
    <t>Підвищення кваліфікації посадових осіб місцевого самоврядування.</t>
  </si>
  <si>
    <t>1210170</t>
  </si>
  <si>
    <t>Підвищення кваліфікації депутатів місцевих рад та посадових осіб місцевого самоврядування</t>
  </si>
  <si>
    <t>0170</t>
  </si>
  <si>
    <t>0131</t>
  </si>
  <si>
    <t>Сприяння поліпшення фінансово-господарської діяльності комунальних підприємств міста</t>
  </si>
  <si>
    <t>Фінансова підтримка підприємств комунальної форми власності</t>
  </si>
  <si>
    <t>Програма щодо надання фінансової підтримки комунальним підприємствам, що належать до комунальної власності територіальної громади м. Павлоград на 2021-2023 роки"</t>
  </si>
  <si>
    <t>Результат фінансової діяльльності на початку року КП "Павлоградтеплоенерго"</t>
  </si>
  <si>
    <t>Фінансовий план КП  на 2021 рік (КП "Палоградтеплоенерго")</t>
  </si>
  <si>
    <t>Результат фінансової діяльності на початку року КП "Павлоградводоканал"</t>
  </si>
  <si>
    <t>Фінансовий план КП  на 2021 рік (КП "Павлоградводоканал")</t>
  </si>
  <si>
    <t>Результат фінансової діяльності на початку року КП "Павлограджитлосервіс"</t>
  </si>
  <si>
    <t>Фінансовий план КП на 2021 рік ( КП "Павлограджитлосервіс")</t>
  </si>
  <si>
    <t>Результат фінансової діяльності на початку року КП "Затишне місто"</t>
  </si>
  <si>
    <t>Фінансовий план КП на 2021 рік (КП "Затишне місто")</t>
  </si>
  <si>
    <t>Результат фінансової діяльності на початку року КП "Стадіон Прометей"</t>
  </si>
  <si>
    <t>Фінансовий план КП на 2021 рік (КП "Стадіон Прометей")</t>
  </si>
  <si>
    <t>Результат фінансової діяльності на початку року КП "Сп. Агенція Риткал"</t>
  </si>
  <si>
    <t>Фінансовий план КП на 2021 рік (КП "Спеціалізована Агенція Ритуал")</t>
  </si>
  <si>
    <t>Обсяг видатків, що спрямовується на поповнення статут. кап.</t>
  </si>
  <si>
    <t>Результат фінансової діяльності на кінець року</t>
  </si>
  <si>
    <t>Фінансовий план КП за 2020 р., та  на 2021 рік (КП "Павлоградтеплоенерго")</t>
  </si>
  <si>
    <t>Результат фінансової діяльності на кінець року.</t>
  </si>
  <si>
    <t>Фінансовий план КП за  2020 р., та на 2021 рік (КП "Павлоградводоканал")</t>
  </si>
  <si>
    <t>Результат фінансової  діяльності на кінець року,</t>
  </si>
  <si>
    <t>Фінансовий план КП за 2020 р., та  2021 рік (КП "Павлограджитлосервіс")</t>
  </si>
  <si>
    <t>Фінансовий план КП за 2020 р., та на 2021 рік (КП "Затишне місто")</t>
  </si>
  <si>
    <t>Фінансовий план КП за 2020 р. та на 2021 рік (КП "Стадіон Прометей")</t>
  </si>
  <si>
    <t>Результати фінансової діяльность на кінець року</t>
  </si>
  <si>
    <t>Фінансовий план КП за 2020 р. та  на 2021 рік (КП "Спеціалізована Агенція Ритуал")</t>
  </si>
  <si>
    <t>Співвідношення суми розміру статутного капіталу до суми поповнення статутного капіталу у минулому році</t>
  </si>
  <si>
    <t>Розрахунково (відношення суми коштів на поповнення статуту в поточному році до минулого) (КП "Павлоградтеплоенерго")</t>
  </si>
  <si>
    <t>Розрахунково (відношення суми коштів на поповнення статуту в поточному році до минулого) (КП "Павлоградводоканал")</t>
  </si>
  <si>
    <t>Розрахунково (відношення суми коштів на поповнення статуту в поточному році до минулого) (КП "Павлограджитлосервіс")</t>
  </si>
  <si>
    <t>Розрахунково (відношення суми коштів на поповнення статуту в поточному році до минулого) (КП "Затишне місто")</t>
  </si>
  <si>
    <t>Розрахунково (відношення суми коштів на поповнення статуту в поточному році до минулого) (КП "Стадіон Прометей")</t>
  </si>
  <si>
    <t>Розрахунково (відношення суми коштів на поповнення статуту в поточному році до минулого) (КП "Спеціалізована Агенція Ритуал")</t>
  </si>
  <si>
    <t>підтримка підприємств комунальної форми власності</t>
  </si>
  <si>
    <t>1217670</t>
  </si>
  <si>
    <t>Внески до статутного капіталу суб`єктів господарювання</t>
  </si>
  <si>
    <t>7670</t>
  </si>
  <si>
    <t>0490</t>
  </si>
  <si>
    <t>Звіт за 2019 рік, кошторис на 2020 рік та прогноз на 2021 рік (КП "Спеціалізована Агенція Ритуал")</t>
  </si>
  <si>
    <t>Співвідношення суми розміру поповнення статутного капіталу до суми поповнення розміру статутного капіталу у минулому році</t>
  </si>
  <si>
    <t>Співвідношення суми розміру поповнення статутного капіталу до суми поповнення розміру статутного капіталу у минулому році.</t>
  </si>
  <si>
    <t xml:space="preserve">Співвідношення суми розміру поповнення статутного капіталу до суми поповнення розміру статутного капіталу у минулому році </t>
  </si>
  <si>
    <t>Рішення міської ради від 23.03.2021 р. № 170-7/VIII "Про міський бюджет Павлоградської територіальної громадина 2021 рік" (з урахуванням внесених змін) та рішення міської ради від 23.03.2021 р. № 162-7/VIII "Про внесення змін до рішення Павлоградської міської ради від 18.08.2020 р. № 2240-71/VII "Програма  щодо надання фінансової підтримки комунальним підприємствам, що належаль до комунальної власності територіальної громади м. Павлоград, на 2021-2023 роки" (з урахуванням внесених змін)</t>
  </si>
  <si>
    <t>Обсяг видатків, що спрямовується на поповнення статутного капіталу КП "Павлоградводоканал"</t>
  </si>
  <si>
    <t>Обсяг видатків, що спрямовується на поповнення статутного капіталу КП "Павлоградтеплоенерго"</t>
  </si>
  <si>
    <t xml:space="preserve">Кошторисні призначення на 2021 рік </t>
  </si>
  <si>
    <t>Обсяг видатків що спрямовується на поповнення статутного капіталу КП "Павлограджитлосервіс"</t>
  </si>
  <si>
    <t>Обсяг видатків, що спрямовується на поповнення статут  капіталу КП "Затишне місто"</t>
  </si>
  <si>
    <t>Обсяг видатків, що спрямовує на поповнення статут. Капіталу КП "Стадіон Прометей"</t>
  </si>
  <si>
    <t xml:space="preserve">1. Наказ МФУ від 20.09.2017 р. № 793 "Про затвердження складових програмної класифікації видатків та кредитування місцевих бюджетів"._x000D_
2. Рішення міської ради від 18.08.2020 р. № 2041-71/VII "Про затвердження Програми щодо надання фінансової підтримки комунальним підприємствам, що належпть до комунальної власності територіальної громади м. Павлограда на 2021-2023 роки"._x000D_
3. Рішення міської ради від 18.08.2020 р. № 2040-71/VII "Про внесення змін до рішення Павлоградської міської ради від 22.12.2017 р. № 1002-32/VII "Про затвердження Програми щодо надання фінансової підтримки комунальним підприємствам, що належать до комунальної власності територіальної громади м.Павлограда, на 2018-2020 роки" (з урахуванням внесених змін)._x000D_
4. Рішення міської ради від 15.12.2020 р. №54-3/VIII "Про міський бджету Павлоградської міської територіальної громади на 2021 рік"._x000D_
5. Рішення міської ради від 15.12.2020 р. №51-3/VIII "Про внесення змін до програми фінансової підтримки комунальних підприємств на 2021-2023 роки".                                                                                                                                          6. Рішення міської ради від 19.02.2021 р. № 127-6/VIII "Про міський бюджет Павлоградської міської  територіальної громади на 2021 рік" (з урахуванням внесених змін).                                                                                                                 7. Рішення міської ради від 23.03.2021 р. № 170-7/VIII "Про міський бюджет Павлоградської міської  територіальної громади на 2021 рік" (з урахуванням внесених змін).   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</si>
</sst>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4" fillId="0" borderId="0" xfId="0" applyFont="1" applyAlignment="1"/>
    <xf numFmtId="0" fontId="4" fillId="0" borderId="1" xfId="0" applyFont="1" applyBorder="1" applyAlignment="1">
      <alignment vertical="top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1" fillId="0" borderId="4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4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14" fontId="2" fillId="0" borderId="4" xfId="0" applyNumberFormat="1" applyFont="1" applyBorder="1" applyAlignment="1">
      <alignment horizontal="left" vertical="top" wrapText="1"/>
    </xf>
    <xf numFmtId="4" fontId="3" fillId="0" borderId="8" xfId="0" applyNumberFormat="1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top" wrapText="1"/>
    </xf>
    <xf numFmtId="0" fontId="11" fillId="0" borderId="9" xfId="0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19" fillId="0" borderId="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4" fontId="4" fillId="0" borderId="5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19" fillId="0" borderId="9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top" wrapText="1"/>
    </xf>
    <xf numFmtId="0" fontId="3" fillId="0" borderId="8" xfId="0" applyNumberFormat="1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top" wrapText="1"/>
    </xf>
    <xf numFmtId="0" fontId="3" fillId="0" borderId="10" xfId="0" applyNumberFormat="1" applyFont="1" applyBorder="1" applyAlignment="1">
      <alignment horizontal="center" vertical="top" wrapText="1"/>
    </xf>
    <xf numFmtId="3" fontId="3" fillId="0" borderId="5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1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08"/>
  <sheetViews>
    <sheetView zoomScaleNormal="100" zoomScaleSheetLayoutView="100" workbookViewId="0">
      <selection activeCell="N16" sqref="N16:AS1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41" t="s">
        <v>35</v>
      </c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</row>
    <row r="2" spans="1:77" ht="15.95" customHeight="1">
      <c r="AO2" s="42" t="s">
        <v>0</v>
      </c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</row>
    <row r="3" spans="1:77" ht="15" customHeight="1">
      <c r="AO3" s="43" t="s">
        <v>129</v>
      </c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</row>
    <row r="4" spans="1:77" ht="32.1" customHeight="1">
      <c r="AO4" s="44" t="s">
        <v>130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2.75" customHeight="1">
      <c r="AO7" s="52" t="s">
        <v>127</v>
      </c>
      <c r="AP7" s="52"/>
      <c r="AQ7" s="52"/>
      <c r="AR7" s="52"/>
      <c r="AS7" s="52"/>
      <c r="AT7" s="52"/>
      <c r="AU7" s="52"/>
      <c r="AV7" s="1" t="s">
        <v>63</v>
      </c>
      <c r="AW7" s="52" t="s">
        <v>128</v>
      </c>
      <c r="AX7" s="52"/>
      <c r="AY7" s="52"/>
      <c r="AZ7" s="52"/>
      <c r="BA7" s="52"/>
      <c r="BB7" s="52"/>
      <c r="BC7" s="52"/>
      <c r="BD7" s="52"/>
      <c r="BE7" s="52"/>
      <c r="BF7" s="52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>
      <c r="A11" s="53" t="s">
        <v>138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49" t="s">
        <v>126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4"/>
      <c r="N13" s="51" t="s">
        <v>130</v>
      </c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35"/>
      <c r="AU13" s="49" t="s">
        <v>136</v>
      </c>
      <c r="AV13" s="50"/>
      <c r="AW13" s="50"/>
      <c r="AX13" s="50"/>
      <c r="AY13" s="50"/>
      <c r="AZ13" s="50"/>
      <c r="BA13" s="50"/>
      <c r="BB13" s="5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47" t="s">
        <v>56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48" t="s">
        <v>62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7" t="s">
        <v>55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49" t="s">
        <v>141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4"/>
      <c r="N16" s="51" t="s">
        <v>130</v>
      </c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35"/>
      <c r="AU16" s="49" t="s">
        <v>136</v>
      </c>
      <c r="AV16" s="50"/>
      <c r="AW16" s="50"/>
      <c r="AX16" s="50"/>
      <c r="AY16" s="50"/>
      <c r="AZ16" s="50"/>
      <c r="BA16" s="50"/>
      <c r="BB16" s="5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47" t="s">
        <v>56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48" t="s">
        <v>61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7" t="s">
        <v>55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42.75" customHeight="1">
      <c r="A19" s="25" t="s">
        <v>54</v>
      </c>
      <c r="B19" s="49" t="s">
        <v>139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142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6"/>
      <c r="AA19" s="49" t="s">
        <v>143</v>
      </c>
      <c r="AB19" s="50"/>
      <c r="AC19" s="50"/>
      <c r="AD19" s="50"/>
      <c r="AE19" s="50"/>
      <c r="AF19" s="50"/>
      <c r="AG19" s="50"/>
      <c r="AH19" s="50"/>
      <c r="AI19" s="50"/>
      <c r="AJ19" s="26"/>
      <c r="AK19" s="56" t="s">
        <v>140</v>
      </c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  <c r="BB19" s="56"/>
      <c r="BC19" s="56"/>
      <c r="BD19" s="26"/>
      <c r="BE19" s="49" t="s">
        <v>137</v>
      </c>
      <c r="BF19" s="50"/>
      <c r="BG19" s="50"/>
      <c r="BH19" s="50"/>
      <c r="BI19" s="50"/>
      <c r="BJ19" s="50"/>
      <c r="BK19" s="50"/>
      <c r="BL19" s="5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47" t="s">
        <v>56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57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54" t="s">
        <v>58</v>
      </c>
      <c r="AB20" s="54"/>
      <c r="AC20" s="54"/>
      <c r="AD20" s="54"/>
      <c r="AE20" s="54"/>
      <c r="AF20" s="54"/>
      <c r="AG20" s="54"/>
      <c r="AH20" s="54"/>
      <c r="AI20" s="54"/>
      <c r="AJ20" s="28"/>
      <c r="AK20" s="55" t="s">
        <v>59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47" t="s">
        <v>60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64" t="s">
        <v>50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5604666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51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5364666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23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5" customHeight="1">
      <c r="A23" s="58" t="s">
        <v>22</v>
      </c>
      <c r="B23" s="58"/>
      <c r="C23" s="58"/>
      <c r="D23" s="58"/>
      <c r="E23" s="58"/>
      <c r="F23" s="58"/>
      <c r="G23" s="58"/>
      <c r="H23" s="58"/>
      <c r="I23" s="65">
        <v>240000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24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42" t="s">
        <v>37</v>
      </c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  <c r="AV25" s="42"/>
      <c r="AW25" s="42"/>
      <c r="AX25" s="42"/>
      <c r="AY25" s="42"/>
      <c r="AZ25" s="42"/>
      <c r="BA25" s="42"/>
      <c r="BB25" s="42"/>
      <c r="BC25" s="42"/>
      <c r="BD25" s="42"/>
      <c r="BE25" s="42"/>
      <c r="BF25" s="42"/>
      <c r="BG25" s="42"/>
      <c r="BH25" s="42"/>
      <c r="BI25" s="42"/>
      <c r="BJ25" s="42"/>
      <c r="BK25" s="42"/>
      <c r="BL25" s="42"/>
    </row>
    <row r="26" spans="1:79" ht="189" customHeight="1">
      <c r="A26" s="57" t="s">
        <v>124</v>
      </c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7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58" t="s">
        <v>36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>
      <c r="A29" s="59" t="s">
        <v>28</v>
      </c>
      <c r="B29" s="59"/>
      <c r="C29" s="59"/>
      <c r="D29" s="59"/>
      <c r="E29" s="59"/>
      <c r="F29" s="59"/>
      <c r="G29" s="60" t="s">
        <v>40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75" hidden="1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>
      <c r="A31" s="67" t="s">
        <v>33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49</v>
      </c>
    </row>
    <row r="32" spans="1:79">
      <c r="A32" s="67"/>
      <c r="B32" s="67"/>
      <c r="C32" s="67"/>
      <c r="D32" s="67"/>
      <c r="E32" s="67"/>
      <c r="F32" s="67"/>
      <c r="G32" s="71"/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58" t="s">
        <v>38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15.95" customHeight="1">
      <c r="A35" s="57" t="s">
        <v>125</v>
      </c>
      <c r="B35" s="57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  <c r="BF35" s="57"/>
      <c r="BG35" s="57"/>
      <c r="BH35" s="57"/>
      <c r="BI35" s="57"/>
      <c r="BJ35" s="57"/>
      <c r="BK35" s="57"/>
      <c r="BL35" s="57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58" t="s">
        <v>39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>
      <c r="A38" s="59" t="s">
        <v>28</v>
      </c>
      <c r="B38" s="59"/>
      <c r="C38" s="59"/>
      <c r="D38" s="59"/>
      <c r="E38" s="59"/>
      <c r="F38" s="59"/>
      <c r="G38" s="60" t="s">
        <v>25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75" hidden="1">
      <c r="A39" s="63">
        <v>1</v>
      </c>
      <c r="B39" s="63"/>
      <c r="C39" s="63"/>
      <c r="D39" s="63"/>
      <c r="E39" s="63"/>
      <c r="F39" s="63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>
      <c r="A41" s="67"/>
      <c r="B41" s="67"/>
      <c r="C41" s="67"/>
      <c r="D41" s="67"/>
      <c r="E41" s="67"/>
      <c r="F41" s="67"/>
      <c r="G41" s="71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58" t="s">
        <v>41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74"/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63" t="s">
        <v>28</v>
      </c>
      <c r="B45" s="63"/>
      <c r="C45" s="63"/>
      <c r="D45" s="75" t="s">
        <v>26</v>
      </c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7"/>
      <c r="AC45" s="63" t="s">
        <v>29</v>
      </c>
      <c r="AD45" s="63"/>
      <c r="AE45" s="63"/>
      <c r="AF45" s="63"/>
      <c r="AG45" s="63"/>
      <c r="AH45" s="63"/>
      <c r="AI45" s="63"/>
      <c r="AJ45" s="63"/>
      <c r="AK45" s="63" t="s">
        <v>30</v>
      </c>
      <c r="AL45" s="63"/>
      <c r="AM45" s="63"/>
      <c r="AN45" s="63"/>
      <c r="AO45" s="63"/>
      <c r="AP45" s="63"/>
      <c r="AQ45" s="63"/>
      <c r="AR45" s="63"/>
      <c r="AS45" s="63" t="s">
        <v>27</v>
      </c>
      <c r="AT45" s="63"/>
      <c r="AU45" s="63"/>
      <c r="AV45" s="63"/>
      <c r="AW45" s="63"/>
      <c r="AX45" s="63"/>
      <c r="AY45" s="63"/>
      <c r="AZ45" s="6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63"/>
      <c r="B46" s="63"/>
      <c r="C46" s="63"/>
      <c r="D46" s="78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80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63">
        <v>1</v>
      </c>
      <c r="B47" s="63"/>
      <c r="C47" s="63"/>
      <c r="D47" s="81">
        <v>2</v>
      </c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3"/>
      <c r="AC47" s="63">
        <v>3</v>
      </c>
      <c r="AD47" s="63"/>
      <c r="AE47" s="63"/>
      <c r="AF47" s="63"/>
      <c r="AG47" s="63"/>
      <c r="AH47" s="63"/>
      <c r="AI47" s="63"/>
      <c r="AJ47" s="63"/>
      <c r="AK47" s="63">
        <v>4</v>
      </c>
      <c r="AL47" s="63"/>
      <c r="AM47" s="63"/>
      <c r="AN47" s="63"/>
      <c r="AO47" s="63"/>
      <c r="AP47" s="63"/>
      <c r="AQ47" s="63"/>
      <c r="AR47" s="63"/>
      <c r="AS47" s="63">
        <v>5</v>
      </c>
      <c r="AT47" s="63"/>
      <c r="AU47" s="63"/>
      <c r="AV47" s="63"/>
      <c r="AW47" s="63"/>
      <c r="AX47" s="63"/>
      <c r="AY47" s="63"/>
      <c r="AZ47" s="6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67" t="s">
        <v>6</v>
      </c>
      <c r="B48" s="67"/>
      <c r="C48" s="67"/>
      <c r="D48" s="84" t="s">
        <v>7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87" t="s">
        <v>8</v>
      </c>
      <c r="AD48" s="87"/>
      <c r="AE48" s="87"/>
      <c r="AF48" s="87"/>
      <c r="AG48" s="87"/>
      <c r="AH48" s="87"/>
      <c r="AI48" s="87"/>
      <c r="AJ48" s="87"/>
      <c r="AK48" s="87" t="s">
        <v>9</v>
      </c>
      <c r="AL48" s="87"/>
      <c r="AM48" s="87"/>
      <c r="AN48" s="87"/>
      <c r="AO48" s="87"/>
      <c r="AP48" s="87"/>
      <c r="AQ48" s="87"/>
      <c r="AR48" s="87"/>
      <c r="AS48" s="88" t="s">
        <v>10</v>
      </c>
      <c r="AT48" s="87"/>
      <c r="AU48" s="87"/>
      <c r="AV48" s="87"/>
      <c r="AW48" s="87"/>
      <c r="AX48" s="87"/>
      <c r="AY48" s="87"/>
      <c r="AZ48" s="8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67">
        <v>1</v>
      </c>
      <c r="B49" s="67"/>
      <c r="C49" s="67"/>
      <c r="D49" s="89" t="s">
        <v>64</v>
      </c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1"/>
      <c r="AC49" s="92">
        <v>0</v>
      </c>
      <c r="AD49" s="92"/>
      <c r="AE49" s="92"/>
      <c r="AF49" s="92"/>
      <c r="AG49" s="92"/>
      <c r="AH49" s="92"/>
      <c r="AI49" s="92"/>
      <c r="AJ49" s="92"/>
      <c r="AK49" s="92">
        <v>240000</v>
      </c>
      <c r="AL49" s="92"/>
      <c r="AM49" s="92"/>
      <c r="AN49" s="92"/>
      <c r="AO49" s="92"/>
      <c r="AP49" s="92"/>
      <c r="AQ49" s="92"/>
      <c r="AR49" s="92"/>
      <c r="AS49" s="92">
        <f>AC49+AK49</f>
        <v>240000</v>
      </c>
      <c r="AT49" s="92"/>
      <c r="AU49" s="92"/>
      <c r="AV49" s="92"/>
      <c r="AW49" s="92"/>
      <c r="AX49" s="92"/>
      <c r="AY49" s="92"/>
      <c r="AZ49" s="92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>
      <c r="A50" s="67">
        <v>2</v>
      </c>
      <c r="B50" s="67"/>
      <c r="C50" s="67"/>
      <c r="D50" s="89" t="s">
        <v>65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0</v>
      </c>
      <c r="AD50" s="92"/>
      <c r="AE50" s="92"/>
      <c r="AF50" s="92"/>
      <c r="AG50" s="92"/>
      <c r="AH50" s="92"/>
      <c r="AI50" s="92"/>
      <c r="AJ50" s="92"/>
      <c r="AK50" s="92">
        <v>0</v>
      </c>
      <c r="AL50" s="92"/>
      <c r="AM50" s="92"/>
      <c r="AN50" s="92"/>
      <c r="AO50" s="92"/>
      <c r="AP50" s="92"/>
      <c r="AQ50" s="92"/>
      <c r="AR50" s="92"/>
      <c r="AS50" s="92">
        <f>AC50+AK50</f>
        <v>0</v>
      </c>
      <c r="AT50" s="92"/>
      <c r="AU50" s="92"/>
      <c r="AV50" s="92"/>
      <c r="AW50" s="92"/>
      <c r="AX50" s="92"/>
      <c r="AY50" s="92"/>
      <c r="AZ50" s="92"/>
      <c r="BA50" s="21"/>
      <c r="BB50" s="21"/>
      <c r="BC50" s="21"/>
      <c r="BD50" s="21"/>
      <c r="BE50" s="21"/>
      <c r="BF50" s="21"/>
      <c r="BG50" s="21"/>
      <c r="BH50" s="21"/>
    </row>
    <row r="51" spans="1:79" ht="25.5" customHeight="1">
      <c r="A51" s="67">
        <v>3</v>
      </c>
      <c r="B51" s="67"/>
      <c r="C51" s="67"/>
      <c r="D51" s="89" t="s">
        <v>66</v>
      </c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1"/>
      <c r="AC51" s="92">
        <v>353870</v>
      </c>
      <c r="AD51" s="92"/>
      <c r="AE51" s="92"/>
      <c r="AF51" s="92"/>
      <c r="AG51" s="92"/>
      <c r="AH51" s="92"/>
      <c r="AI51" s="92"/>
      <c r="AJ51" s="92"/>
      <c r="AK51" s="92">
        <v>0</v>
      </c>
      <c r="AL51" s="92"/>
      <c r="AM51" s="92"/>
      <c r="AN51" s="92"/>
      <c r="AO51" s="92"/>
      <c r="AP51" s="92"/>
      <c r="AQ51" s="92"/>
      <c r="AR51" s="92"/>
      <c r="AS51" s="92">
        <f>AC51+AK51</f>
        <v>353870</v>
      </c>
      <c r="AT51" s="92"/>
      <c r="AU51" s="92"/>
      <c r="AV51" s="92"/>
      <c r="AW51" s="92"/>
      <c r="AX51" s="92"/>
      <c r="AY51" s="92"/>
      <c r="AZ51" s="92"/>
      <c r="BA51" s="21"/>
      <c r="BB51" s="21"/>
      <c r="BC51" s="21"/>
      <c r="BD51" s="21"/>
      <c r="BE51" s="21"/>
      <c r="BF51" s="21"/>
      <c r="BG51" s="21"/>
      <c r="BH51" s="21"/>
    </row>
    <row r="52" spans="1:79" ht="25.5" customHeight="1">
      <c r="A52" s="67">
        <v>4</v>
      </c>
      <c r="B52" s="67"/>
      <c r="C52" s="67"/>
      <c r="D52" s="89" t="s">
        <v>67</v>
      </c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1"/>
      <c r="AC52" s="92">
        <v>5010796</v>
      </c>
      <c r="AD52" s="92"/>
      <c r="AE52" s="92"/>
      <c r="AF52" s="92"/>
      <c r="AG52" s="92"/>
      <c r="AH52" s="92"/>
      <c r="AI52" s="92"/>
      <c r="AJ52" s="92"/>
      <c r="AK52" s="92">
        <v>0</v>
      </c>
      <c r="AL52" s="92"/>
      <c r="AM52" s="92"/>
      <c r="AN52" s="92"/>
      <c r="AO52" s="92"/>
      <c r="AP52" s="92"/>
      <c r="AQ52" s="92"/>
      <c r="AR52" s="92"/>
      <c r="AS52" s="92">
        <f>AC52+AK52</f>
        <v>5010796</v>
      </c>
      <c r="AT52" s="92"/>
      <c r="AU52" s="92"/>
      <c r="AV52" s="92"/>
      <c r="AW52" s="92"/>
      <c r="AX52" s="92"/>
      <c r="AY52" s="92"/>
      <c r="AZ52" s="92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>
      <c r="A53" s="93"/>
      <c r="B53" s="93"/>
      <c r="C53" s="93"/>
      <c r="D53" s="94" t="s">
        <v>68</v>
      </c>
      <c r="E53" s="95"/>
      <c r="F53" s="95"/>
      <c r="G53" s="95"/>
      <c r="H53" s="95"/>
      <c r="I53" s="95"/>
      <c r="J53" s="95"/>
      <c r="K53" s="95"/>
      <c r="L53" s="95"/>
      <c r="M53" s="95"/>
      <c r="N53" s="95"/>
      <c r="O53" s="95"/>
      <c r="P53" s="95"/>
      <c r="Q53" s="95"/>
      <c r="R53" s="95"/>
      <c r="S53" s="95"/>
      <c r="T53" s="95"/>
      <c r="U53" s="95"/>
      <c r="V53" s="95"/>
      <c r="W53" s="95"/>
      <c r="X53" s="95"/>
      <c r="Y53" s="95"/>
      <c r="Z53" s="95"/>
      <c r="AA53" s="95"/>
      <c r="AB53" s="96"/>
      <c r="AC53" s="97">
        <v>5364666</v>
      </c>
      <c r="AD53" s="97"/>
      <c r="AE53" s="97"/>
      <c r="AF53" s="97"/>
      <c r="AG53" s="97"/>
      <c r="AH53" s="97"/>
      <c r="AI53" s="97"/>
      <c r="AJ53" s="97"/>
      <c r="AK53" s="97">
        <v>240000</v>
      </c>
      <c r="AL53" s="97"/>
      <c r="AM53" s="97"/>
      <c r="AN53" s="97"/>
      <c r="AO53" s="97"/>
      <c r="AP53" s="97"/>
      <c r="AQ53" s="97"/>
      <c r="AR53" s="97"/>
      <c r="AS53" s="97">
        <f>AC53+AK53</f>
        <v>5604666</v>
      </c>
      <c r="AT53" s="97"/>
      <c r="AU53" s="97"/>
      <c r="AV53" s="97"/>
      <c r="AW53" s="97"/>
      <c r="AX53" s="97"/>
      <c r="AY53" s="97"/>
      <c r="AZ53" s="97"/>
      <c r="BA53" s="38"/>
      <c r="BB53" s="38"/>
      <c r="BC53" s="38"/>
      <c r="BD53" s="38"/>
      <c r="BE53" s="38"/>
      <c r="BF53" s="38"/>
      <c r="BG53" s="38"/>
      <c r="BH53" s="38"/>
    </row>
    <row r="55" spans="1:79" ht="15.75" customHeight="1">
      <c r="A55" s="42" t="s">
        <v>42</v>
      </c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</row>
    <row r="56" spans="1:79" ht="15" customHeight="1">
      <c r="A56" s="74"/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4"/>
      <c r="AB56" s="74"/>
      <c r="AC56" s="74"/>
      <c r="AD56" s="74"/>
      <c r="AE56" s="74"/>
      <c r="AF56" s="74"/>
      <c r="AG56" s="74"/>
      <c r="AH56" s="74"/>
      <c r="AI56" s="74"/>
      <c r="AJ56" s="74"/>
      <c r="AK56" s="74"/>
      <c r="AL56" s="74"/>
      <c r="AM56" s="74"/>
      <c r="AN56" s="74"/>
      <c r="AO56" s="74"/>
      <c r="AP56" s="74"/>
      <c r="AQ56" s="74"/>
      <c r="AR56" s="74"/>
      <c r="AS56" s="74"/>
      <c r="AT56" s="74"/>
      <c r="AU56" s="74"/>
      <c r="AV56" s="74"/>
      <c r="AW56" s="74"/>
      <c r="AX56" s="74"/>
      <c r="AY56" s="74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>
      <c r="A57" s="63" t="s">
        <v>28</v>
      </c>
      <c r="B57" s="63"/>
      <c r="C57" s="63"/>
      <c r="D57" s="75" t="s">
        <v>34</v>
      </c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  <c r="Z57" s="76"/>
      <c r="AA57" s="77"/>
      <c r="AB57" s="63" t="s">
        <v>29</v>
      </c>
      <c r="AC57" s="63"/>
      <c r="AD57" s="63"/>
      <c r="AE57" s="63"/>
      <c r="AF57" s="63"/>
      <c r="AG57" s="63"/>
      <c r="AH57" s="63"/>
      <c r="AI57" s="63"/>
      <c r="AJ57" s="63" t="s">
        <v>30</v>
      </c>
      <c r="AK57" s="63"/>
      <c r="AL57" s="63"/>
      <c r="AM57" s="63"/>
      <c r="AN57" s="63"/>
      <c r="AO57" s="63"/>
      <c r="AP57" s="63"/>
      <c r="AQ57" s="63"/>
      <c r="AR57" s="63" t="s">
        <v>27</v>
      </c>
      <c r="AS57" s="63"/>
      <c r="AT57" s="63"/>
      <c r="AU57" s="63"/>
      <c r="AV57" s="63"/>
      <c r="AW57" s="63"/>
      <c r="AX57" s="63"/>
      <c r="AY57" s="63"/>
    </row>
    <row r="58" spans="1:79" ht="29.1" customHeight="1">
      <c r="A58" s="63"/>
      <c r="B58" s="63"/>
      <c r="C58" s="63"/>
      <c r="D58" s="78"/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80"/>
      <c r="AB58" s="63"/>
      <c r="AC58" s="63"/>
      <c r="AD58" s="63"/>
      <c r="AE58" s="63"/>
      <c r="AF58" s="63"/>
      <c r="AG58" s="63"/>
      <c r="AH58" s="63"/>
      <c r="AI58" s="63"/>
      <c r="AJ58" s="63"/>
      <c r="AK58" s="63"/>
      <c r="AL58" s="63"/>
      <c r="AM58" s="63"/>
      <c r="AN58" s="63"/>
      <c r="AO58" s="63"/>
      <c r="AP58" s="63"/>
      <c r="AQ58" s="63"/>
      <c r="AR58" s="63"/>
      <c r="AS58" s="63"/>
      <c r="AT58" s="63"/>
      <c r="AU58" s="63"/>
      <c r="AV58" s="63"/>
      <c r="AW58" s="63"/>
      <c r="AX58" s="63"/>
      <c r="AY58" s="63"/>
    </row>
    <row r="59" spans="1:79" ht="15.75" customHeight="1">
      <c r="A59" s="63">
        <v>1</v>
      </c>
      <c r="B59" s="63"/>
      <c r="C59" s="63"/>
      <c r="D59" s="81">
        <v>2</v>
      </c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2"/>
      <c r="S59" s="82"/>
      <c r="T59" s="82"/>
      <c r="U59" s="82"/>
      <c r="V59" s="82"/>
      <c r="W59" s="82"/>
      <c r="X59" s="82"/>
      <c r="Y59" s="82"/>
      <c r="Z59" s="82"/>
      <c r="AA59" s="83"/>
      <c r="AB59" s="63">
        <v>3</v>
      </c>
      <c r="AC59" s="63"/>
      <c r="AD59" s="63"/>
      <c r="AE59" s="63"/>
      <c r="AF59" s="63"/>
      <c r="AG59" s="63"/>
      <c r="AH59" s="63"/>
      <c r="AI59" s="63"/>
      <c r="AJ59" s="63">
        <v>4</v>
      </c>
      <c r="AK59" s="63"/>
      <c r="AL59" s="63"/>
      <c r="AM59" s="63"/>
      <c r="AN59" s="63"/>
      <c r="AO59" s="63"/>
      <c r="AP59" s="63"/>
      <c r="AQ59" s="63"/>
      <c r="AR59" s="63">
        <v>5</v>
      </c>
      <c r="AS59" s="63"/>
      <c r="AT59" s="63"/>
      <c r="AU59" s="63"/>
      <c r="AV59" s="63"/>
      <c r="AW59" s="63"/>
      <c r="AX59" s="63"/>
      <c r="AY59" s="63"/>
    </row>
    <row r="60" spans="1:79" ht="12.75" hidden="1" customHeight="1">
      <c r="A60" s="67" t="s">
        <v>6</v>
      </c>
      <c r="B60" s="67"/>
      <c r="C60" s="67"/>
      <c r="D60" s="68" t="s">
        <v>7</v>
      </c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69"/>
      <c r="P60" s="69"/>
      <c r="Q60" s="69"/>
      <c r="R60" s="69"/>
      <c r="S60" s="69"/>
      <c r="T60" s="69"/>
      <c r="U60" s="69"/>
      <c r="V60" s="69"/>
      <c r="W60" s="69"/>
      <c r="X60" s="69"/>
      <c r="Y60" s="69"/>
      <c r="Z60" s="69"/>
      <c r="AA60" s="70"/>
      <c r="AB60" s="87" t="s">
        <v>8</v>
      </c>
      <c r="AC60" s="87"/>
      <c r="AD60" s="87"/>
      <c r="AE60" s="87"/>
      <c r="AF60" s="87"/>
      <c r="AG60" s="87"/>
      <c r="AH60" s="87"/>
      <c r="AI60" s="87"/>
      <c r="AJ60" s="87" t="s">
        <v>9</v>
      </c>
      <c r="AK60" s="87"/>
      <c r="AL60" s="87"/>
      <c r="AM60" s="87"/>
      <c r="AN60" s="87"/>
      <c r="AO60" s="87"/>
      <c r="AP60" s="87"/>
      <c r="AQ60" s="87"/>
      <c r="AR60" s="87" t="s">
        <v>10</v>
      </c>
      <c r="AS60" s="87"/>
      <c r="AT60" s="87"/>
      <c r="AU60" s="87"/>
      <c r="AV60" s="87"/>
      <c r="AW60" s="87"/>
      <c r="AX60" s="87"/>
      <c r="AY60" s="87"/>
      <c r="CA60" s="1" t="s">
        <v>15</v>
      </c>
    </row>
    <row r="61" spans="1:79" ht="12.75" customHeight="1">
      <c r="A61" s="67">
        <v>1</v>
      </c>
      <c r="B61" s="67"/>
      <c r="C61" s="67"/>
      <c r="D61" s="89" t="s">
        <v>69</v>
      </c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1"/>
      <c r="AB61" s="92">
        <v>353870</v>
      </c>
      <c r="AC61" s="92"/>
      <c r="AD61" s="92"/>
      <c r="AE61" s="92"/>
      <c r="AF61" s="92"/>
      <c r="AG61" s="92"/>
      <c r="AH61" s="92"/>
      <c r="AI61" s="92"/>
      <c r="AJ61" s="92">
        <v>0</v>
      </c>
      <c r="AK61" s="92"/>
      <c r="AL61" s="92"/>
      <c r="AM61" s="92"/>
      <c r="AN61" s="92"/>
      <c r="AO61" s="92"/>
      <c r="AP61" s="92"/>
      <c r="AQ61" s="92"/>
      <c r="AR61" s="92">
        <f>AB61+AJ61</f>
        <v>353870</v>
      </c>
      <c r="AS61" s="92"/>
      <c r="AT61" s="92"/>
      <c r="AU61" s="92"/>
      <c r="AV61" s="92"/>
      <c r="AW61" s="92"/>
      <c r="AX61" s="92"/>
      <c r="AY61" s="92"/>
      <c r="CA61" s="1" t="s">
        <v>16</v>
      </c>
    </row>
    <row r="62" spans="1:79" s="4" customFormat="1" ht="12.75" customHeight="1">
      <c r="A62" s="93"/>
      <c r="B62" s="93"/>
      <c r="C62" s="93"/>
      <c r="D62" s="94" t="s">
        <v>27</v>
      </c>
      <c r="E62" s="95"/>
      <c r="F62" s="95"/>
      <c r="G62" s="95"/>
      <c r="H62" s="95"/>
      <c r="I62" s="95"/>
      <c r="J62" s="95"/>
      <c r="K62" s="95"/>
      <c r="L62" s="95"/>
      <c r="M62" s="95"/>
      <c r="N62" s="95"/>
      <c r="O62" s="95"/>
      <c r="P62" s="95"/>
      <c r="Q62" s="95"/>
      <c r="R62" s="95"/>
      <c r="S62" s="95"/>
      <c r="T62" s="95"/>
      <c r="U62" s="95"/>
      <c r="V62" s="95"/>
      <c r="W62" s="95"/>
      <c r="X62" s="95"/>
      <c r="Y62" s="95"/>
      <c r="Z62" s="95"/>
      <c r="AA62" s="96"/>
      <c r="AB62" s="97">
        <v>353870</v>
      </c>
      <c r="AC62" s="97"/>
      <c r="AD62" s="97"/>
      <c r="AE62" s="97"/>
      <c r="AF62" s="97"/>
      <c r="AG62" s="97"/>
      <c r="AH62" s="97"/>
      <c r="AI62" s="97"/>
      <c r="AJ62" s="97">
        <v>0</v>
      </c>
      <c r="AK62" s="97"/>
      <c r="AL62" s="97"/>
      <c r="AM62" s="97"/>
      <c r="AN62" s="97"/>
      <c r="AO62" s="97"/>
      <c r="AP62" s="97"/>
      <c r="AQ62" s="97"/>
      <c r="AR62" s="97">
        <f>AB62+AJ62</f>
        <v>353870</v>
      </c>
      <c r="AS62" s="97"/>
      <c r="AT62" s="97"/>
      <c r="AU62" s="97"/>
      <c r="AV62" s="97"/>
      <c r="AW62" s="97"/>
      <c r="AX62" s="97"/>
      <c r="AY62" s="97"/>
    </row>
    <row r="64" spans="1:79" ht="15.75" customHeight="1">
      <c r="A64" s="58" t="s">
        <v>43</v>
      </c>
      <c r="B64" s="58"/>
      <c r="C64" s="58"/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  <c r="AA64" s="58"/>
      <c r="AB64" s="58"/>
      <c r="AC64" s="58"/>
      <c r="AD64" s="58"/>
      <c r="AE64" s="58"/>
      <c r="AF64" s="58"/>
      <c r="AG64" s="58"/>
      <c r="AH64" s="58"/>
      <c r="AI64" s="58"/>
      <c r="AJ64" s="58"/>
      <c r="AK64" s="58"/>
      <c r="AL64" s="58"/>
      <c r="AM64" s="58"/>
      <c r="AN64" s="58"/>
      <c r="AO64" s="58"/>
      <c r="AP64" s="58"/>
      <c r="AQ64" s="58"/>
      <c r="AR64" s="58"/>
      <c r="AS64" s="58"/>
      <c r="AT64" s="58"/>
      <c r="AU64" s="58"/>
      <c r="AV64" s="58"/>
      <c r="AW64" s="58"/>
      <c r="AX64" s="58"/>
      <c r="AY64" s="58"/>
      <c r="AZ64" s="58"/>
      <c r="BA64" s="58"/>
      <c r="BB64" s="58"/>
      <c r="BC64" s="58"/>
      <c r="BD64" s="58"/>
      <c r="BE64" s="58"/>
      <c r="BF64" s="58"/>
      <c r="BG64" s="58"/>
      <c r="BH64" s="58"/>
      <c r="BI64" s="58"/>
      <c r="BJ64" s="58"/>
      <c r="BK64" s="58"/>
      <c r="BL64" s="58"/>
    </row>
    <row r="65" spans="1:79" ht="30" customHeight="1">
      <c r="A65" s="63" t="s">
        <v>28</v>
      </c>
      <c r="B65" s="63"/>
      <c r="C65" s="63"/>
      <c r="D65" s="63"/>
      <c r="E65" s="63"/>
      <c r="F65" s="63"/>
      <c r="G65" s="81" t="s">
        <v>44</v>
      </c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2"/>
      <c r="V65" s="82"/>
      <c r="W65" s="82"/>
      <c r="X65" s="82"/>
      <c r="Y65" s="83"/>
      <c r="Z65" s="63" t="s">
        <v>2</v>
      </c>
      <c r="AA65" s="63"/>
      <c r="AB65" s="63"/>
      <c r="AC65" s="63"/>
      <c r="AD65" s="63"/>
      <c r="AE65" s="63" t="s">
        <v>1</v>
      </c>
      <c r="AF65" s="63"/>
      <c r="AG65" s="63"/>
      <c r="AH65" s="63"/>
      <c r="AI65" s="63"/>
      <c r="AJ65" s="63"/>
      <c r="AK65" s="63"/>
      <c r="AL65" s="63"/>
      <c r="AM65" s="63"/>
      <c r="AN65" s="63"/>
      <c r="AO65" s="81" t="s">
        <v>29</v>
      </c>
      <c r="AP65" s="82"/>
      <c r="AQ65" s="82"/>
      <c r="AR65" s="82"/>
      <c r="AS65" s="82"/>
      <c r="AT65" s="82"/>
      <c r="AU65" s="82"/>
      <c r="AV65" s="83"/>
      <c r="AW65" s="81" t="s">
        <v>30</v>
      </c>
      <c r="AX65" s="82"/>
      <c r="AY65" s="82"/>
      <c r="AZ65" s="82"/>
      <c r="BA65" s="82"/>
      <c r="BB65" s="82"/>
      <c r="BC65" s="82"/>
      <c r="BD65" s="83"/>
      <c r="BE65" s="81" t="s">
        <v>27</v>
      </c>
      <c r="BF65" s="82"/>
      <c r="BG65" s="82"/>
      <c r="BH65" s="82"/>
      <c r="BI65" s="82"/>
      <c r="BJ65" s="82"/>
      <c r="BK65" s="82"/>
      <c r="BL65" s="83"/>
    </row>
    <row r="66" spans="1:79" ht="15.75" customHeight="1">
      <c r="A66" s="63">
        <v>1</v>
      </c>
      <c r="B66" s="63"/>
      <c r="C66" s="63"/>
      <c r="D66" s="63"/>
      <c r="E66" s="63"/>
      <c r="F66" s="63"/>
      <c r="G66" s="81">
        <v>2</v>
      </c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2"/>
      <c r="T66" s="82"/>
      <c r="U66" s="82"/>
      <c r="V66" s="82"/>
      <c r="W66" s="82"/>
      <c r="X66" s="82"/>
      <c r="Y66" s="83"/>
      <c r="Z66" s="63">
        <v>3</v>
      </c>
      <c r="AA66" s="63"/>
      <c r="AB66" s="63"/>
      <c r="AC66" s="63"/>
      <c r="AD66" s="63"/>
      <c r="AE66" s="63">
        <v>4</v>
      </c>
      <c r="AF66" s="63"/>
      <c r="AG66" s="63"/>
      <c r="AH66" s="63"/>
      <c r="AI66" s="63"/>
      <c r="AJ66" s="63"/>
      <c r="AK66" s="63"/>
      <c r="AL66" s="63"/>
      <c r="AM66" s="63"/>
      <c r="AN66" s="63"/>
      <c r="AO66" s="63">
        <v>5</v>
      </c>
      <c r="AP66" s="63"/>
      <c r="AQ66" s="63"/>
      <c r="AR66" s="63"/>
      <c r="AS66" s="63"/>
      <c r="AT66" s="63"/>
      <c r="AU66" s="63"/>
      <c r="AV66" s="63"/>
      <c r="AW66" s="63">
        <v>6</v>
      </c>
      <c r="AX66" s="63"/>
      <c r="AY66" s="63"/>
      <c r="AZ66" s="63"/>
      <c r="BA66" s="63"/>
      <c r="BB66" s="63"/>
      <c r="BC66" s="63"/>
      <c r="BD66" s="63"/>
      <c r="BE66" s="63">
        <v>7</v>
      </c>
      <c r="BF66" s="63"/>
      <c r="BG66" s="63"/>
      <c r="BH66" s="63"/>
      <c r="BI66" s="63"/>
      <c r="BJ66" s="63"/>
      <c r="BK66" s="63"/>
      <c r="BL66" s="63"/>
    </row>
    <row r="67" spans="1:79" ht="12.75" hidden="1" customHeight="1">
      <c r="A67" s="67" t="s">
        <v>33</v>
      </c>
      <c r="B67" s="67"/>
      <c r="C67" s="67"/>
      <c r="D67" s="67"/>
      <c r="E67" s="67"/>
      <c r="F67" s="67"/>
      <c r="G67" s="68" t="s">
        <v>7</v>
      </c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9"/>
      <c r="V67" s="69"/>
      <c r="W67" s="69"/>
      <c r="X67" s="69"/>
      <c r="Y67" s="70"/>
      <c r="Z67" s="67" t="s">
        <v>19</v>
      </c>
      <c r="AA67" s="67"/>
      <c r="AB67" s="67"/>
      <c r="AC67" s="67"/>
      <c r="AD67" s="67"/>
      <c r="AE67" s="98" t="s">
        <v>32</v>
      </c>
      <c r="AF67" s="98"/>
      <c r="AG67" s="98"/>
      <c r="AH67" s="98"/>
      <c r="AI67" s="98"/>
      <c r="AJ67" s="98"/>
      <c r="AK67" s="98"/>
      <c r="AL67" s="98"/>
      <c r="AM67" s="98"/>
      <c r="AN67" s="68"/>
      <c r="AO67" s="87" t="s">
        <v>8</v>
      </c>
      <c r="AP67" s="87"/>
      <c r="AQ67" s="87"/>
      <c r="AR67" s="87"/>
      <c r="AS67" s="87"/>
      <c r="AT67" s="87"/>
      <c r="AU67" s="87"/>
      <c r="AV67" s="87"/>
      <c r="AW67" s="87" t="s">
        <v>31</v>
      </c>
      <c r="AX67" s="87"/>
      <c r="AY67" s="87"/>
      <c r="AZ67" s="87"/>
      <c r="BA67" s="87"/>
      <c r="BB67" s="87"/>
      <c r="BC67" s="87"/>
      <c r="BD67" s="87"/>
      <c r="BE67" s="87" t="s">
        <v>10</v>
      </c>
      <c r="BF67" s="87"/>
      <c r="BG67" s="87"/>
      <c r="BH67" s="87"/>
      <c r="BI67" s="87"/>
      <c r="BJ67" s="87"/>
      <c r="BK67" s="87"/>
      <c r="BL67" s="87"/>
      <c r="CA67" s="1" t="s">
        <v>17</v>
      </c>
    </row>
    <row r="68" spans="1:79" s="4" customFormat="1" ht="12.75" customHeight="1">
      <c r="A68" s="93">
        <v>0</v>
      </c>
      <c r="B68" s="93"/>
      <c r="C68" s="93"/>
      <c r="D68" s="93"/>
      <c r="E68" s="93"/>
      <c r="F68" s="93"/>
      <c r="G68" s="109" t="s">
        <v>70</v>
      </c>
      <c r="H68" s="110"/>
      <c r="I68" s="110"/>
      <c r="J68" s="110"/>
      <c r="K68" s="110"/>
      <c r="L68" s="110"/>
      <c r="M68" s="110"/>
      <c r="N68" s="110"/>
      <c r="O68" s="110"/>
      <c r="P68" s="110"/>
      <c r="Q68" s="110"/>
      <c r="R68" s="110"/>
      <c r="S68" s="110"/>
      <c r="T68" s="110"/>
      <c r="U68" s="110"/>
      <c r="V68" s="110"/>
      <c r="W68" s="110"/>
      <c r="X68" s="110"/>
      <c r="Y68" s="111"/>
      <c r="Z68" s="112"/>
      <c r="AA68" s="112"/>
      <c r="AB68" s="112"/>
      <c r="AC68" s="112"/>
      <c r="AD68" s="112"/>
      <c r="AE68" s="113"/>
      <c r="AF68" s="113"/>
      <c r="AG68" s="113"/>
      <c r="AH68" s="113"/>
      <c r="AI68" s="113"/>
      <c r="AJ68" s="113"/>
      <c r="AK68" s="113"/>
      <c r="AL68" s="113"/>
      <c r="AM68" s="113"/>
      <c r="AN68" s="114"/>
      <c r="AO68" s="97"/>
      <c r="AP68" s="97"/>
      <c r="AQ68" s="97"/>
      <c r="AR68" s="97"/>
      <c r="AS68" s="97"/>
      <c r="AT68" s="97"/>
      <c r="AU68" s="97"/>
      <c r="AV68" s="97"/>
      <c r="AW68" s="97"/>
      <c r="AX68" s="97"/>
      <c r="AY68" s="97"/>
      <c r="AZ68" s="97"/>
      <c r="BA68" s="97"/>
      <c r="BB68" s="97"/>
      <c r="BC68" s="97"/>
      <c r="BD68" s="97"/>
      <c r="BE68" s="97">
        <f t="shared" ref="BE68:BE95" si="0">AO68+AW68</f>
        <v>0</v>
      </c>
      <c r="BF68" s="97"/>
      <c r="BG68" s="97"/>
      <c r="BH68" s="97"/>
      <c r="BI68" s="97"/>
      <c r="BJ68" s="97"/>
      <c r="BK68" s="97"/>
      <c r="BL68" s="97"/>
      <c r="CA68" s="4" t="s">
        <v>18</v>
      </c>
    </row>
    <row r="69" spans="1:79" ht="12.75" customHeight="1">
      <c r="A69" s="67">
        <v>0</v>
      </c>
      <c r="B69" s="67"/>
      <c r="C69" s="67"/>
      <c r="D69" s="67"/>
      <c r="E69" s="67"/>
      <c r="F69" s="67"/>
      <c r="G69" s="106" t="s">
        <v>71</v>
      </c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8"/>
      <c r="Z69" s="88" t="s">
        <v>72</v>
      </c>
      <c r="AA69" s="88"/>
      <c r="AB69" s="88"/>
      <c r="AC69" s="88"/>
      <c r="AD69" s="88"/>
      <c r="AE69" s="106" t="s">
        <v>73</v>
      </c>
      <c r="AF69" s="107"/>
      <c r="AG69" s="107"/>
      <c r="AH69" s="107"/>
      <c r="AI69" s="107"/>
      <c r="AJ69" s="107"/>
      <c r="AK69" s="107"/>
      <c r="AL69" s="107"/>
      <c r="AM69" s="107"/>
      <c r="AN69" s="108"/>
      <c r="AO69" s="92">
        <v>21</v>
      </c>
      <c r="AP69" s="92"/>
      <c r="AQ69" s="92"/>
      <c r="AR69" s="92"/>
      <c r="AS69" s="92"/>
      <c r="AT69" s="92"/>
      <c r="AU69" s="92"/>
      <c r="AV69" s="92"/>
      <c r="AW69" s="92">
        <v>0</v>
      </c>
      <c r="AX69" s="92"/>
      <c r="AY69" s="92"/>
      <c r="AZ69" s="92"/>
      <c r="BA69" s="92"/>
      <c r="BB69" s="92"/>
      <c r="BC69" s="92"/>
      <c r="BD69" s="92"/>
      <c r="BE69" s="92">
        <f t="shared" si="0"/>
        <v>21</v>
      </c>
      <c r="BF69" s="92"/>
      <c r="BG69" s="92"/>
      <c r="BH69" s="92"/>
      <c r="BI69" s="92"/>
      <c r="BJ69" s="92"/>
      <c r="BK69" s="92"/>
      <c r="BL69" s="92"/>
    </row>
    <row r="70" spans="1:79" ht="12.75" customHeight="1">
      <c r="A70" s="67">
        <v>0</v>
      </c>
      <c r="B70" s="67"/>
      <c r="C70" s="67"/>
      <c r="D70" s="67"/>
      <c r="E70" s="67"/>
      <c r="F70" s="67"/>
      <c r="G70" s="106" t="s">
        <v>74</v>
      </c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07"/>
      <c r="T70" s="107"/>
      <c r="U70" s="107"/>
      <c r="V70" s="107"/>
      <c r="W70" s="107"/>
      <c r="X70" s="107"/>
      <c r="Y70" s="108"/>
      <c r="Z70" s="88" t="s">
        <v>72</v>
      </c>
      <c r="AA70" s="88"/>
      <c r="AB70" s="88"/>
      <c r="AC70" s="88"/>
      <c r="AD70" s="88"/>
      <c r="AE70" s="106" t="s">
        <v>75</v>
      </c>
      <c r="AF70" s="107"/>
      <c r="AG70" s="107"/>
      <c r="AH70" s="107"/>
      <c r="AI70" s="107"/>
      <c r="AJ70" s="107"/>
      <c r="AK70" s="107"/>
      <c r="AL70" s="107"/>
      <c r="AM70" s="107"/>
      <c r="AN70" s="108"/>
      <c r="AO70" s="92">
        <v>19</v>
      </c>
      <c r="AP70" s="92"/>
      <c r="AQ70" s="92"/>
      <c r="AR70" s="92"/>
      <c r="AS70" s="92"/>
      <c r="AT70" s="92"/>
      <c r="AU70" s="92"/>
      <c r="AV70" s="92"/>
      <c r="AW70" s="92">
        <v>0</v>
      </c>
      <c r="AX70" s="92"/>
      <c r="AY70" s="92"/>
      <c r="AZ70" s="92"/>
      <c r="BA70" s="92"/>
      <c r="BB70" s="92"/>
      <c r="BC70" s="92"/>
      <c r="BD70" s="92"/>
      <c r="BE70" s="92">
        <f t="shared" si="0"/>
        <v>19</v>
      </c>
      <c r="BF70" s="92"/>
      <c r="BG70" s="92"/>
      <c r="BH70" s="92"/>
      <c r="BI70" s="92"/>
      <c r="BJ70" s="92"/>
      <c r="BK70" s="92"/>
      <c r="BL70" s="92"/>
    </row>
    <row r="71" spans="1:79" ht="12.75" customHeight="1">
      <c r="A71" s="67">
        <v>0</v>
      </c>
      <c r="B71" s="67"/>
      <c r="C71" s="67"/>
      <c r="D71" s="67"/>
      <c r="E71" s="67"/>
      <c r="F71" s="67"/>
      <c r="G71" s="106" t="s">
        <v>76</v>
      </c>
      <c r="H71" s="107"/>
      <c r="I71" s="107"/>
      <c r="J71" s="107"/>
      <c r="K71" s="107"/>
      <c r="L71" s="107"/>
      <c r="M71" s="107"/>
      <c r="N71" s="107"/>
      <c r="O71" s="107"/>
      <c r="P71" s="107"/>
      <c r="Q71" s="107"/>
      <c r="R71" s="107"/>
      <c r="S71" s="107"/>
      <c r="T71" s="107"/>
      <c r="U71" s="107"/>
      <c r="V71" s="107"/>
      <c r="W71" s="107"/>
      <c r="X71" s="107"/>
      <c r="Y71" s="108"/>
      <c r="Z71" s="88" t="s">
        <v>72</v>
      </c>
      <c r="AA71" s="88"/>
      <c r="AB71" s="88"/>
      <c r="AC71" s="88"/>
      <c r="AD71" s="88"/>
      <c r="AE71" s="106" t="s">
        <v>77</v>
      </c>
      <c r="AF71" s="107"/>
      <c r="AG71" s="107"/>
      <c r="AH71" s="107"/>
      <c r="AI71" s="107"/>
      <c r="AJ71" s="107"/>
      <c r="AK71" s="107"/>
      <c r="AL71" s="107"/>
      <c r="AM71" s="107"/>
      <c r="AN71" s="108"/>
      <c r="AO71" s="92">
        <v>2</v>
      </c>
      <c r="AP71" s="92"/>
      <c r="AQ71" s="92"/>
      <c r="AR71" s="92"/>
      <c r="AS71" s="92"/>
      <c r="AT71" s="92"/>
      <c r="AU71" s="92"/>
      <c r="AV71" s="92"/>
      <c r="AW71" s="92">
        <v>0</v>
      </c>
      <c r="AX71" s="92"/>
      <c r="AY71" s="92"/>
      <c r="AZ71" s="92"/>
      <c r="BA71" s="92"/>
      <c r="BB71" s="92"/>
      <c r="BC71" s="92"/>
      <c r="BD71" s="92"/>
      <c r="BE71" s="92">
        <f t="shared" si="0"/>
        <v>2</v>
      </c>
      <c r="BF71" s="92"/>
      <c r="BG71" s="92"/>
      <c r="BH71" s="92"/>
      <c r="BI71" s="92"/>
      <c r="BJ71" s="92"/>
      <c r="BK71" s="92"/>
      <c r="BL71" s="92"/>
    </row>
    <row r="72" spans="1:79" ht="51" customHeight="1">
      <c r="A72" s="67">
        <v>0</v>
      </c>
      <c r="B72" s="67"/>
      <c r="C72" s="67"/>
      <c r="D72" s="67"/>
      <c r="E72" s="67"/>
      <c r="F72" s="67"/>
      <c r="G72" s="106" t="s">
        <v>78</v>
      </c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07"/>
      <c r="T72" s="107"/>
      <c r="U72" s="107"/>
      <c r="V72" s="107"/>
      <c r="W72" s="107"/>
      <c r="X72" s="107"/>
      <c r="Y72" s="108"/>
      <c r="Z72" s="88" t="s">
        <v>72</v>
      </c>
      <c r="AA72" s="88"/>
      <c r="AB72" s="88"/>
      <c r="AC72" s="88"/>
      <c r="AD72" s="88"/>
      <c r="AE72" s="106" t="s">
        <v>79</v>
      </c>
      <c r="AF72" s="107"/>
      <c r="AG72" s="107"/>
      <c r="AH72" s="107"/>
      <c r="AI72" s="107"/>
      <c r="AJ72" s="107"/>
      <c r="AK72" s="107"/>
      <c r="AL72" s="107"/>
      <c r="AM72" s="107"/>
      <c r="AN72" s="108"/>
      <c r="AO72" s="92">
        <v>78</v>
      </c>
      <c r="AP72" s="92"/>
      <c r="AQ72" s="92"/>
      <c r="AR72" s="92"/>
      <c r="AS72" s="92"/>
      <c r="AT72" s="92"/>
      <c r="AU72" s="92"/>
      <c r="AV72" s="92"/>
      <c r="AW72" s="92">
        <v>0</v>
      </c>
      <c r="AX72" s="92"/>
      <c r="AY72" s="92"/>
      <c r="AZ72" s="92"/>
      <c r="BA72" s="92"/>
      <c r="BB72" s="92"/>
      <c r="BC72" s="92"/>
      <c r="BD72" s="92"/>
      <c r="BE72" s="92">
        <f t="shared" si="0"/>
        <v>78</v>
      </c>
      <c r="BF72" s="92"/>
      <c r="BG72" s="92"/>
      <c r="BH72" s="92"/>
      <c r="BI72" s="92"/>
      <c r="BJ72" s="92"/>
      <c r="BK72" s="92"/>
      <c r="BL72" s="92"/>
    </row>
    <row r="73" spans="1:79" ht="25.5" customHeight="1">
      <c r="A73" s="67">
        <v>0</v>
      </c>
      <c r="B73" s="67"/>
      <c r="C73" s="67"/>
      <c r="D73" s="67"/>
      <c r="E73" s="67"/>
      <c r="F73" s="67"/>
      <c r="G73" s="106" t="s">
        <v>80</v>
      </c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8"/>
      <c r="Z73" s="88" t="s">
        <v>72</v>
      </c>
      <c r="AA73" s="88"/>
      <c r="AB73" s="88"/>
      <c r="AC73" s="88"/>
      <c r="AD73" s="88"/>
      <c r="AE73" s="106" t="s">
        <v>81</v>
      </c>
      <c r="AF73" s="107"/>
      <c r="AG73" s="107"/>
      <c r="AH73" s="107"/>
      <c r="AI73" s="107"/>
      <c r="AJ73" s="107"/>
      <c r="AK73" s="107"/>
      <c r="AL73" s="107"/>
      <c r="AM73" s="107"/>
      <c r="AN73" s="108"/>
      <c r="AO73" s="92">
        <v>0</v>
      </c>
      <c r="AP73" s="92"/>
      <c r="AQ73" s="92"/>
      <c r="AR73" s="92"/>
      <c r="AS73" s="92"/>
      <c r="AT73" s="92"/>
      <c r="AU73" s="92"/>
      <c r="AV73" s="92"/>
      <c r="AW73" s="92">
        <v>1</v>
      </c>
      <c r="AX73" s="92"/>
      <c r="AY73" s="92"/>
      <c r="AZ73" s="92"/>
      <c r="BA73" s="92"/>
      <c r="BB73" s="92"/>
      <c r="BC73" s="92"/>
      <c r="BD73" s="92"/>
      <c r="BE73" s="92">
        <f t="shared" si="0"/>
        <v>1</v>
      </c>
      <c r="BF73" s="92"/>
      <c r="BG73" s="92"/>
      <c r="BH73" s="92"/>
      <c r="BI73" s="92"/>
      <c r="BJ73" s="92"/>
      <c r="BK73" s="92"/>
      <c r="BL73" s="92"/>
    </row>
    <row r="74" spans="1:79" s="4" customFormat="1" ht="12.75" customHeight="1">
      <c r="A74" s="93">
        <v>0</v>
      </c>
      <c r="B74" s="93"/>
      <c r="C74" s="93"/>
      <c r="D74" s="93"/>
      <c r="E74" s="93"/>
      <c r="F74" s="93"/>
      <c r="G74" s="115" t="s">
        <v>82</v>
      </c>
      <c r="H74" s="116"/>
      <c r="I74" s="116"/>
      <c r="J74" s="116"/>
      <c r="K74" s="116"/>
      <c r="L74" s="116"/>
      <c r="M74" s="116"/>
      <c r="N74" s="116"/>
      <c r="O74" s="116"/>
      <c r="P74" s="116"/>
      <c r="Q74" s="116"/>
      <c r="R74" s="116"/>
      <c r="S74" s="116"/>
      <c r="T74" s="116"/>
      <c r="U74" s="116"/>
      <c r="V74" s="116"/>
      <c r="W74" s="116"/>
      <c r="X74" s="116"/>
      <c r="Y74" s="117"/>
      <c r="Z74" s="112"/>
      <c r="AA74" s="112"/>
      <c r="AB74" s="112"/>
      <c r="AC74" s="112"/>
      <c r="AD74" s="112"/>
      <c r="AE74" s="115"/>
      <c r="AF74" s="116"/>
      <c r="AG74" s="116"/>
      <c r="AH74" s="116"/>
      <c r="AI74" s="116"/>
      <c r="AJ74" s="116"/>
      <c r="AK74" s="116"/>
      <c r="AL74" s="116"/>
      <c r="AM74" s="116"/>
      <c r="AN74" s="117"/>
      <c r="AO74" s="97"/>
      <c r="AP74" s="97"/>
      <c r="AQ74" s="97"/>
      <c r="AR74" s="97"/>
      <c r="AS74" s="97"/>
      <c r="AT74" s="97"/>
      <c r="AU74" s="97"/>
      <c r="AV74" s="97"/>
      <c r="AW74" s="97"/>
      <c r="AX74" s="97"/>
      <c r="AY74" s="97"/>
      <c r="AZ74" s="97"/>
      <c r="BA74" s="97"/>
      <c r="BB74" s="97"/>
      <c r="BC74" s="97"/>
      <c r="BD74" s="97"/>
      <c r="BE74" s="97">
        <f t="shared" si="0"/>
        <v>0</v>
      </c>
      <c r="BF74" s="97"/>
      <c r="BG74" s="97"/>
      <c r="BH74" s="97"/>
      <c r="BI74" s="97"/>
      <c r="BJ74" s="97"/>
      <c r="BK74" s="97"/>
      <c r="BL74" s="97"/>
    </row>
    <row r="75" spans="1:79" ht="51" customHeight="1">
      <c r="A75" s="67">
        <v>0</v>
      </c>
      <c r="B75" s="67"/>
      <c r="C75" s="67"/>
      <c r="D75" s="67"/>
      <c r="E75" s="67"/>
      <c r="F75" s="67"/>
      <c r="G75" s="106" t="s">
        <v>83</v>
      </c>
      <c r="H75" s="107"/>
      <c r="I75" s="107"/>
      <c r="J75" s="107"/>
      <c r="K75" s="107"/>
      <c r="L75" s="107"/>
      <c r="M75" s="107"/>
      <c r="N75" s="107"/>
      <c r="O75" s="107"/>
      <c r="P75" s="107"/>
      <c r="Q75" s="107"/>
      <c r="R75" s="107"/>
      <c r="S75" s="107"/>
      <c r="T75" s="107"/>
      <c r="U75" s="107"/>
      <c r="V75" s="107"/>
      <c r="W75" s="107"/>
      <c r="X75" s="107"/>
      <c r="Y75" s="108"/>
      <c r="Z75" s="88" t="s">
        <v>72</v>
      </c>
      <c r="AA75" s="88"/>
      <c r="AB75" s="88"/>
      <c r="AC75" s="88"/>
      <c r="AD75" s="88"/>
      <c r="AE75" s="106" t="s">
        <v>84</v>
      </c>
      <c r="AF75" s="107"/>
      <c r="AG75" s="107"/>
      <c r="AH75" s="107"/>
      <c r="AI75" s="107"/>
      <c r="AJ75" s="107"/>
      <c r="AK75" s="107"/>
      <c r="AL75" s="107"/>
      <c r="AM75" s="107"/>
      <c r="AN75" s="108"/>
      <c r="AO75" s="92">
        <v>3000</v>
      </c>
      <c r="AP75" s="92"/>
      <c r="AQ75" s="92"/>
      <c r="AR75" s="92"/>
      <c r="AS75" s="92"/>
      <c r="AT75" s="92"/>
      <c r="AU75" s="92"/>
      <c r="AV75" s="92"/>
      <c r="AW75" s="92">
        <v>0</v>
      </c>
      <c r="AX75" s="92"/>
      <c r="AY75" s="92"/>
      <c r="AZ75" s="92"/>
      <c r="BA75" s="92"/>
      <c r="BB75" s="92"/>
      <c r="BC75" s="92"/>
      <c r="BD75" s="92"/>
      <c r="BE75" s="92">
        <f t="shared" si="0"/>
        <v>3000</v>
      </c>
      <c r="BF75" s="92"/>
      <c r="BG75" s="92"/>
      <c r="BH75" s="92"/>
      <c r="BI75" s="92"/>
      <c r="BJ75" s="92"/>
      <c r="BK75" s="92"/>
      <c r="BL75" s="92"/>
    </row>
    <row r="76" spans="1:79" ht="38.25" customHeight="1">
      <c r="A76" s="67">
        <v>0</v>
      </c>
      <c r="B76" s="67"/>
      <c r="C76" s="67"/>
      <c r="D76" s="67"/>
      <c r="E76" s="67"/>
      <c r="F76" s="67"/>
      <c r="G76" s="106" t="s">
        <v>85</v>
      </c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8"/>
      <c r="Z76" s="88" t="s">
        <v>72</v>
      </c>
      <c r="AA76" s="88"/>
      <c r="AB76" s="88"/>
      <c r="AC76" s="88"/>
      <c r="AD76" s="88"/>
      <c r="AE76" s="106" t="s">
        <v>86</v>
      </c>
      <c r="AF76" s="107"/>
      <c r="AG76" s="107"/>
      <c r="AH76" s="107"/>
      <c r="AI76" s="107"/>
      <c r="AJ76" s="107"/>
      <c r="AK76" s="107"/>
      <c r="AL76" s="107"/>
      <c r="AM76" s="107"/>
      <c r="AN76" s="108"/>
      <c r="AO76" s="92">
        <v>290</v>
      </c>
      <c r="AP76" s="92"/>
      <c r="AQ76" s="92"/>
      <c r="AR76" s="92"/>
      <c r="AS76" s="92"/>
      <c r="AT76" s="92"/>
      <c r="AU76" s="92"/>
      <c r="AV76" s="92"/>
      <c r="AW76" s="92">
        <v>0</v>
      </c>
      <c r="AX76" s="92"/>
      <c r="AY76" s="92"/>
      <c r="AZ76" s="92"/>
      <c r="BA76" s="92"/>
      <c r="BB76" s="92"/>
      <c r="BC76" s="92"/>
      <c r="BD76" s="92"/>
      <c r="BE76" s="92">
        <f t="shared" si="0"/>
        <v>290</v>
      </c>
      <c r="BF76" s="92"/>
      <c r="BG76" s="92"/>
      <c r="BH76" s="92"/>
      <c r="BI76" s="92"/>
      <c r="BJ76" s="92"/>
      <c r="BK76" s="92"/>
      <c r="BL76" s="92"/>
    </row>
    <row r="77" spans="1:79" ht="38.25" customHeight="1">
      <c r="A77" s="67">
        <v>0</v>
      </c>
      <c r="B77" s="67"/>
      <c r="C77" s="67"/>
      <c r="D77" s="67"/>
      <c r="E77" s="67"/>
      <c r="F77" s="67"/>
      <c r="G77" s="106" t="s">
        <v>87</v>
      </c>
      <c r="H77" s="107"/>
      <c r="I77" s="107"/>
      <c r="J77" s="107"/>
      <c r="K77" s="107"/>
      <c r="L77" s="107"/>
      <c r="M77" s="107"/>
      <c r="N77" s="107"/>
      <c r="O77" s="107"/>
      <c r="P77" s="107"/>
      <c r="Q77" s="107"/>
      <c r="R77" s="107"/>
      <c r="S77" s="107"/>
      <c r="T77" s="107"/>
      <c r="U77" s="107"/>
      <c r="V77" s="107"/>
      <c r="W77" s="107"/>
      <c r="X77" s="107"/>
      <c r="Y77" s="108"/>
      <c r="Z77" s="88" t="s">
        <v>72</v>
      </c>
      <c r="AA77" s="88"/>
      <c r="AB77" s="88"/>
      <c r="AC77" s="88"/>
      <c r="AD77" s="88"/>
      <c r="AE77" s="106" t="s">
        <v>88</v>
      </c>
      <c r="AF77" s="107"/>
      <c r="AG77" s="107"/>
      <c r="AH77" s="107"/>
      <c r="AI77" s="107"/>
      <c r="AJ77" s="107"/>
      <c r="AK77" s="107"/>
      <c r="AL77" s="107"/>
      <c r="AM77" s="107"/>
      <c r="AN77" s="108"/>
      <c r="AO77" s="92">
        <v>1262</v>
      </c>
      <c r="AP77" s="92"/>
      <c r="AQ77" s="92"/>
      <c r="AR77" s="92"/>
      <c r="AS77" s="92"/>
      <c r="AT77" s="92"/>
      <c r="AU77" s="92"/>
      <c r="AV77" s="92"/>
      <c r="AW77" s="92">
        <v>0</v>
      </c>
      <c r="AX77" s="92"/>
      <c r="AY77" s="92"/>
      <c r="AZ77" s="92"/>
      <c r="BA77" s="92"/>
      <c r="BB77" s="92"/>
      <c r="BC77" s="92"/>
      <c r="BD77" s="92"/>
      <c r="BE77" s="92">
        <f t="shared" si="0"/>
        <v>1262</v>
      </c>
      <c r="BF77" s="92"/>
      <c r="BG77" s="92"/>
      <c r="BH77" s="92"/>
      <c r="BI77" s="92"/>
      <c r="BJ77" s="92"/>
      <c r="BK77" s="92"/>
      <c r="BL77" s="92"/>
    </row>
    <row r="78" spans="1:79" ht="51" customHeight="1">
      <c r="A78" s="67">
        <v>0</v>
      </c>
      <c r="B78" s="67"/>
      <c r="C78" s="67"/>
      <c r="D78" s="67"/>
      <c r="E78" s="67"/>
      <c r="F78" s="67"/>
      <c r="G78" s="106" t="s">
        <v>89</v>
      </c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107"/>
      <c r="U78" s="107"/>
      <c r="V78" s="107"/>
      <c r="W78" s="107"/>
      <c r="X78" s="107"/>
      <c r="Y78" s="108"/>
      <c r="Z78" s="88" t="s">
        <v>72</v>
      </c>
      <c r="AA78" s="88"/>
      <c r="AB78" s="88"/>
      <c r="AC78" s="88"/>
      <c r="AD78" s="88"/>
      <c r="AE78" s="106" t="s">
        <v>90</v>
      </c>
      <c r="AF78" s="107"/>
      <c r="AG78" s="107"/>
      <c r="AH78" s="107"/>
      <c r="AI78" s="107"/>
      <c r="AJ78" s="107"/>
      <c r="AK78" s="107"/>
      <c r="AL78" s="107"/>
      <c r="AM78" s="107"/>
      <c r="AN78" s="108"/>
      <c r="AO78" s="92">
        <v>470</v>
      </c>
      <c r="AP78" s="92"/>
      <c r="AQ78" s="92"/>
      <c r="AR78" s="92"/>
      <c r="AS78" s="92"/>
      <c r="AT78" s="92"/>
      <c r="AU78" s="92"/>
      <c r="AV78" s="92"/>
      <c r="AW78" s="92">
        <v>0</v>
      </c>
      <c r="AX78" s="92"/>
      <c r="AY78" s="92"/>
      <c r="AZ78" s="92"/>
      <c r="BA78" s="92"/>
      <c r="BB78" s="92"/>
      <c r="BC78" s="92"/>
      <c r="BD78" s="92"/>
      <c r="BE78" s="92">
        <f t="shared" si="0"/>
        <v>470</v>
      </c>
      <c r="BF78" s="92"/>
      <c r="BG78" s="92"/>
      <c r="BH78" s="92"/>
      <c r="BI78" s="92"/>
      <c r="BJ78" s="92"/>
      <c r="BK78" s="92"/>
      <c r="BL78" s="92"/>
    </row>
    <row r="79" spans="1:79" ht="38.25" customHeight="1">
      <c r="A79" s="67">
        <v>0</v>
      </c>
      <c r="B79" s="67"/>
      <c r="C79" s="67"/>
      <c r="D79" s="67"/>
      <c r="E79" s="67"/>
      <c r="F79" s="67"/>
      <c r="G79" s="106" t="s">
        <v>91</v>
      </c>
      <c r="H79" s="107"/>
      <c r="I79" s="107"/>
      <c r="J79" s="107"/>
      <c r="K79" s="107"/>
      <c r="L79" s="107"/>
      <c r="M79" s="107"/>
      <c r="N79" s="107"/>
      <c r="O79" s="107"/>
      <c r="P79" s="107"/>
      <c r="Q79" s="107"/>
      <c r="R79" s="107"/>
      <c r="S79" s="107"/>
      <c r="T79" s="107"/>
      <c r="U79" s="107"/>
      <c r="V79" s="107"/>
      <c r="W79" s="107"/>
      <c r="X79" s="107"/>
      <c r="Y79" s="108"/>
      <c r="Z79" s="88" t="s">
        <v>72</v>
      </c>
      <c r="AA79" s="88"/>
      <c r="AB79" s="88"/>
      <c r="AC79" s="88"/>
      <c r="AD79" s="88"/>
      <c r="AE79" s="106" t="s">
        <v>92</v>
      </c>
      <c r="AF79" s="107"/>
      <c r="AG79" s="107"/>
      <c r="AH79" s="107"/>
      <c r="AI79" s="107"/>
      <c r="AJ79" s="107"/>
      <c r="AK79" s="107"/>
      <c r="AL79" s="107"/>
      <c r="AM79" s="107"/>
      <c r="AN79" s="108"/>
      <c r="AO79" s="92">
        <v>30</v>
      </c>
      <c r="AP79" s="92"/>
      <c r="AQ79" s="92"/>
      <c r="AR79" s="92"/>
      <c r="AS79" s="92"/>
      <c r="AT79" s="92"/>
      <c r="AU79" s="92"/>
      <c r="AV79" s="92"/>
      <c r="AW79" s="92">
        <v>0</v>
      </c>
      <c r="AX79" s="92"/>
      <c r="AY79" s="92"/>
      <c r="AZ79" s="92"/>
      <c r="BA79" s="92"/>
      <c r="BB79" s="92"/>
      <c r="BC79" s="92"/>
      <c r="BD79" s="92"/>
      <c r="BE79" s="92">
        <f t="shared" si="0"/>
        <v>30</v>
      </c>
      <c r="BF79" s="92"/>
      <c r="BG79" s="92"/>
      <c r="BH79" s="92"/>
      <c r="BI79" s="92"/>
      <c r="BJ79" s="92"/>
      <c r="BK79" s="92"/>
      <c r="BL79" s="92"/>
    </row>
    <row r="80" spans="1:79" ht="38.25" customHeight="1">
      <c r="A80" s="67">
        <v>0</v>
      </c>
      <c r="B80" s="67"/>
      <c r="C80" s="67"/>
      <c r="D80" s="67"/>
      <c r="E80" s="67"/>
      <c r="F80" s="67"/>
      <c r="G80" s="106" t="s">
        <v>93</v>
      </c>
      <c r="H80" s="107"/>
      <c r="I80" s="107"/>
      <c r="J80" s="107"/>
      <c r="K80" s="107"/>
      <c r="L80" s="107"/>
      <c r="M80" s="107"/>
      <c r="N80" s="107"/>
      <c r="O80" s="107"/>
      <c r="P80" s="107"/>
      <c r="Q80" s="107"/>
      <c r="R80" s="107"/>
      <c r="S80" s="107"/>
      <c r="T80" s="107"/>
      <c r="U80" s="107"/>
      <c r="V80" s="107"/>
      <c r="W80" s="107"/>
      <c r="X80" s="107"/>
      <c r="Y80" s="108"/>
      <c r="Z80" s="88" t="s">
        <v>72</v>
      </c>
      <c r="AA80" s="88"/>
      <c r="AB80" s="88"/>
      <c r="AC80" s="88"/>
      <c r="AD80" s="88"/>
      <c r="AE80" s="106" t="s">
        <v>94</v>
      </c>
      <c r="AF80" s="107"/>
      <c r="AG80" s="107"/>
      <c r="AH80" s="107"/>
      <c r="AI80" s="107"/>
      <c r="AJ80" s="107"/>
      <c r="AK80" s="107"/>
      <c r="AL80" s="107"/>
      <c r="AM80" s="107"/>
      <c r="AN80" s="108"/>
      <c r="AO80" s="92">
        <v>12000</v>
      </c>
      <c r="AP80" s="92"/>
      <c r="AQ80" s="92"/>
      <c r="AR80" s="92"/>
      <c r="AS80" s="92"/>
      <c r="AT80" s="92"/>
      <c r="AU80" s="92"/>
      <c r="AV80" s="92"/>
      <c r="AW80" s="92">
        <v>0</v>
      </c>
      <c r="AX80" s="92"/>
      <c r="AY80" s="92"/>
      <c r="AZ80" s="92"/>
      <c r="BA80" s="92"/>
      <c r="BB80" s="92"/>
      <c r="BC80" s="92"/>
      <c r="BD80" s="92"/>
      <c r="BE80" s="92">
        <f t="shared" si="0"/>
        <v>12000</v>
      </c>
      <c r="BF80" s="92"/>
      <c r="BG80" s="92"/>
      <c r="BH80" s="92"/>
      <c r="BI80" s="92"/>
      <c r="BJ80" s="92"/>
      <c r="BK80" s="92"/>
      <c r="BL80" s="92"/>
    </row>
    <row r="81" spans="1:64" ht="25.5" customHeight="1">
      <c r="A81" s="67">
        <v>0</v>
      </c>
      <c r="B81" s="67"/>
      <c r="C81" s="67"/>
      <c r="D81" s="67"/>
      <c r="E81" s="67"/>
      <c r="F81" s="67"/>
      <c r="G81" s="106" t="s">
        <v>95</v>
      </c>
      <c r="H81" s="107"/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107"/>
      <c r="T81" s="107"/>
      <c r="U81" s="107"/>
      <c r="V81" s="107"/>
      <c r="W81" s="107"/>
      <c r="X81" s="107"/>
      <c r="Y81" s="108"/>
      <c r="Z81" s="88" t="s">
        <v>72</v>
      </c>
      <c r="AA81" s="88"/>
      <c r="AB81" s="88"/>
      <c r="AC81" s="88"/>
      <c r="AD81" s="88"/>
      <c r="AE81" s="106" t="s">
        <v>81</v>
      </c>
      <c r="AF81" s="107"/>
      <c r="AG81" s="107"/>
      <c r="AH81" s="107"/>
      <c r="AI81" s="107"/>
      <c r="AJ81" s="107"/>
      <c r="AK81" s="107"/>
      <c r="AL81" s="107"/>
      <c r="AM81" s="107"/>
      <c r="AN81" s="108"/>
      <c r="AO81" s="92">
        <v>0</v>
      </c>
      <c r="AP81" s="92"/>
      <c r="AQ81" s="92"/>
      <c r="AR81" s="92"/>
      <c r="AS81" s="92"/>
      <c r="AT81" s="92"/>
      <c r="AU81" s="92"/>
      <c r="AV81" s="92"/>
      <c r="AW81" s="92">
        <v>1</v>
      </c>
      <c r="AX81" s="92"/>
      <c r="AY81" s="92"/>
      <c r="AZ81" s="92"/>
      <c r="BA81" s="92"/>
      <c r="BB81" s="92"/>
      <c r="BC81" s="92"/>
      <c r="BD81" s="92"/>
      <c r="BE81" s="92">
        <f t="shared" si="0"/>
        <v>1</v>
      </c>
      <c r="BF81" s="92"/>
      <c r="BG81" s="92"/>
      <c r="BH81" s="92"/>
      <c r="BI81" s="92"/>
      <c r="BJ81" s="92"/>
      <c r="BK81" s="92"/>
      <c r="BL81" s="92"/>
    </row>
    <row r="82" spans="1:64" s="4" customFormat="1" ht="12.75" customHeight="1">
      <c r="A82" s="93">
        <v>0</v>
      </c>
      <c r="B82" s="93"/>
      <c r="C82" s="93"/>
      <c r="D82" s="93"/>
      <c r="E82" s="93"/>
      <c r="F82" s="93"/>
      <c r="G82" s="115" t="s">
        <v>96</v>
      </c>
      <c r="H82" s="116"/>
      <c r="I82" s="116"/>
      <c r="J82" s="116"/>
      <c r="K82" s="116"/>
      <c r="L82" s="116"/>
      <c r="M82" s="116"/>
      <c r="N82" s="116"/>
      <c r="O82" s="116"/>
      <c r="P82" s="116"/>
      <c r="Q82" s="116"/>
      <c r="R82" s="116"/>
      <c r="S82" s="116"/>
      <c r="T82" s="116"/>
      <c r="U82" s="116"/>
      <c r="V82" s="116"/>
      <c r="W82" s="116"/>
      <c r="X82" s="116"/>
      <c r="Y82" s="117"/>
      <c r="Z82" s="112"/>
      <c r="AA82" s="112"/>
      <c r="AB82" s="112"/>
      <c r="AC82" s="112"/>
      <c r="AD82" s="112"/>
      <c r="AE82" s="115"/>
      <c r="AF82" s="116"/>
      <c r="AG82" s="116"/>
      <c r="AH82" s="116"/>
      <c r="AI82" s="116"/>
      <c r="AJ82" s="116"/>
      <c r="AK82" s="116"/>
      <c r="AL82" s="116"/>
      <c r="AM82" s="116"/>
      <c r="AN82" s="117"/>
      <c r="AO82" s="97"/>
      <c r="AP82" s="97"/>
      <c r="AQ82" s="97"/>
      <c r="AR82" s="97"/>
      <c r="AS82" s="97"/>
      <c r="AT82" s="97"/>
      <c r="AU82" s="97"/>
      <c r="AV82" s="97"/>
      <c r="AW82" s="97"/>
      <c r="AX82" s="97"/>
      <c r="AY82" s="97"/>
      <c r="AZ82" s="97"/>
      <c r="BA82" s="97"/>
      <c r="BB82" s="97"/>
      <c r="BC82" s="97"/>
      <c r="BD82" s="97"/>
      <c r="BE82" s="97">
        <f t="shared" si="0"/>
        <v>0</v>
      </c>
      <c r="BF82" s="97"/>
      <c r="BG82" s="97"/>
      <c r="BH82" s="97"/>
      <c r="BI82" s="97"/>
      <c r="BJ82" s="97"/>
      <c r="BK82" s="97"/>
      <c r="BL82" s="97"/>
    </row>
    <row r="83" spans="1:64" ht="38.25" customHeight="1">
      <c r="A83" s="67">
        <v>0</v>
      </c>
      <c r="B83" s="67"/>
      <c r="C83" s="67"/>
      <c r="D83" s="67"/>
      <c r="E83" s="67"/>
      <c r="F83" s="67"/>
      <c r="G83" s="106" t="s">
        <v>97</v>
      </c>
      <c r="H83" s="107"/>
      <c r="I83" s="107"/>
      <c r="J83" s="107"/>
      <c r="K83" s="107"/>
      <c r="L83" s="107"/>
      <c r="M83" s="107"/>
      <c r="N83" s="107"/>
      <c r="O83" s="107"/>
      <c r="P83" s="107"/>
      <c r="Q83" s="107"/>
      <c r="R83" s="107"/>
      <c r="S83" s="107"/>
      <c r="T83" s="107"/>
      <c r="U83" s="107"/>
      <c r="V83" s="107"/>
      <c r="W83" s="107"/>
      <c r="X83" s="107"/>
      <c r="Y83" s="108"/>
      <c r="Z83" s="88" t="s">
        <v>72</v>
      </c>
      <c r="AA83" s="88"/>
      <c r="AB83" s="88"/>
      <c r="AC83" s="88"/>
      <c r="AD83" s="88"/>
      <c r="AE83" s="106" t="s">
        <v>98</v>
      </c>
      <c r="AF83" s="107"/>
      <c r="AG83" s="107"/>
      <c r="AH83" s="107"/>
      <c r="AI83" s="107"/>
      <c r="AJ83" s="107"/>
      <c r="AK83" s="107"/>
      <c r="AL83" s="107"/>
      <c r="AM83" s="107"/>
      <c r="AN83" s="108"/>
      <c r="AO83" s="92">
        <v>158</v>
      </c>
      <c r="AP83" s="92"/>
      <c r="AQ83" s="92"/>
      <c r="AR83" s="92"/>
      <c r="AS83" s="92"/>
      <c r="AT83" s="92"/>
      <c r="AU83" s="92"/>
      <c r="AV83" s="92"/>
      <c r="AW83" s="92">
        <v>0</v>
      </c>
      <c r="AX83" s="92"/>
      <c r="AY83" s="92"/>
      <c r="AZ83" s="92"/>
      <c r="BA83" s="92"/>
      <c r="BB83" s="92"/>
      <c r="BC83" s="92"/>
      <c r="BD83" s="92"/>
      <c r="BE83" s="92">
        <f t="shared" si="0"/>
        <v>158</v>
      </c>
      <c r="BF83" s="92"/>
      <c r="BG83" s="92"/>
      <c r="BH83" s="92"/>
      <c r="BI83" s="92"/>
      <c r="BJ83" s="92"/>
      <c r="BK83" s="92"/>
      <c r="BL83" s="92"/>
    </row>
    <row r="84" spans="1:64" ht="38.25" customHeight="1">
      <c r="A84" s="67">
        <v>0</v>
      </c>
      <c r="B84" s="67"/>
      <c r="C84" s="67"/>
      <c r="D84" s="67"/>
      <c r="E84" s="67"/>
      <c r="F84" s="67"/>
      <c r="G84" s="106" t="s">
        <v>99</v>
      </c>
      <c r="H84" s="107"/>
      <c r="I84" s="107"/>
      <c r="J84" s="107"/>
      <c r="K84" s="107"/>
      <c r="L84" s="107"/>
      <c r="M84" s="107"/>
      <c r="N84" s="107"/>
      <c r="O84" s="107"/>
      <c r="P84" s="107"/>
      <c r="Q84" s="107"/>
      <c r="R84" s="107"/>
      <c r="S84" s="107"/>
      <c r="T84" s="107"/>
      <c r="U84" s="107"/>
      <c r="V84" s="107"/>
      <c r="W84" s="107"/>
      <c r="X84" s="107"/>
      <c r="Y84" s="108"/>
      <c r="Z84" s="88" t="s">
        <v>72</v>
      </c>
      <c r="AA84" s="88"/>
      <c r="AB84" s="88"/>
      <c r="AC84" s="88"/>
      <c r="AD84" s="88"/>
      <c r="AE84" s="106" t="s">
        <v>100</v>
      </c>
      <c r="AF84" s="107"/>
      <c r="AG84" s="107"/>
      <c r="AH84" s="107"/>
      <c r="AI84" s="107"/>
      <c r="AJ84" s="107"/>
      <c r="AK84" s="107"/>
      <c r="AL84" s="107"/>
      <c r="AM84" s="107"/>
      <c r="AN84" s="108"/>
      <c r="AO84" s="92">
        <v>66</v>
      </c>
      <c r="AP84" s="92"/>
      <c r="AQ84" s="92"/>
      <c r="AR84" s="92"/>
      <c r="AS84" s="92"/>
      <c r="AT84" s="92"/>
      <c r="AU84" s="92"/>
      <c r="AV84" s="92"/>
      <c r="AW84" s="92">
        <v>0</v>
      </c>
      <c r="AX84" s="92"/>
      <c r="AY84" s="92"/>
      <c r="AZ84" s="92"/>
      <c r="BA84" s="92"/>
      <c r="BB84" s="92"/>
      <c r="BC84" s="92"/>
      <c r="BD84" s="92"/>
      <c r="BE84" s="92">
        <f t="shared" si="0"/>
        <v>66</v>
      </c>
      <c r="BF84" s="92"/>
      <c r="BG84" s="92"/>
      <c r="BH84" s="92"/>
      <c r="BI84" s="92"/>
      <c r="BJ84" s="92"/>
      <c r="BK84" s="92"/>
      <c r="BL84" s="92"/>
    </row>
    <row r="85" spans="1:64" ht="63.75" customHeight="1">
      <c r="A85" s="67">
        <v>0</v>
      </c>
      <c r="B85" s="67"/>
      <c r="C85" s="67"/>
      <c r="D85" s="67"/>
      <c r="E85" s="67"/>
      <c r="F85" s="67"/>
      <c r="G85" s="106" t="s">
        <v>101</v>
      </c>
      <c r="H85" s="107"/>
      <c r="I85" s="107"/>
      <c r="J85" s="107"/>
      <c r="K85" s="107"/>
      <c r="L85" s="107"/>
      <c r="M85" s="107"/>
      <c r="N85" s="107"/>
      <c r="O85" s="107"/>
      <c r="P85" s="107"/>
      <c r="Q85" s="107"/>
      <c r="R85" s="107"/>
      <c r="S85" s="107"/>
      <c r="T85" s="107"/>
      <c r="U85" s="107"/>
      <c r="V85" s="107"/>
      <c r="W85" s="107"/>
      <c r="X85" s="107"/>
      <c r="Y85" s="108"/>
      <c r="Z85" s="88" t="s">
        <v>72</v>
      </c>
      <c r="AA85" s="88"/>
      <c r="AB85" s="88"/>
      <c r="AC85" s="88"/>
      <c r="AD85" s="88"/>
      <c r="AE85" s="106" t="s">
        <v>102</v>
      </c>
      <c r="AF85" s="107"/>
      <c r="AG85" s="107"/>
      <c r="AH85" s="107"/>
      <c r="AI85" s="107"/>
      <c r="AJ85" s="107"/>
      <c r="AK85" s="107"/>
      <c r="AL85" s="107"/>
      <c r="AM85" s="107"/>
      <c r="AN85" s="108"/>
      <c r="AO85" s="92">
        <v>15</v>
      </c>
      <c r="AP85" s="92"/>
      <c r="AQ85" s="92"/>
      <c r="AR85" s="92"/>
      <c r="AS85" s="92"/>
      <c r="AT85" s="92"/>
      <c r="AU85" s="92"/>
      <c r="AV85" s="92"/>
      <c r="AW85" s="92">
        <v>0</v>
      </c>
      <c r="AX85" s="92"/>
      <c r="AY85" s="92"/>
      <c r="AZ85" s="92"/>
      <c r="BA85" s="92"/>
      <c r="BB85" s="92"/>
      <c r="BC85" s="92"/>
      <c r="BD85" s="92"/>
      <c r="BE85" s="92">
        <f t="shared" si="0"/>
        <v>15</v>
      </c>
      <c r="BF85" s="92"/>
      <c r="BG85" s="92"/>
      <c r="BH85" s="92"/>
      <c r="BI85" s="92"/>
      <c r="BJ85" s="92"/>
      <c r="BK85" s="92"/>
      <c r="BL85" s="92"/>
    </row>
    <row r="86" spans="1:64" ht="63.75" customHeight="1">
      <c r="A86" s="67">
        <v>0</v>
      </c>
      <c r="B86" s="67"/>
      <c r="C86" s="67"/>
      <c r="D86" s="67"/>
      <c r="E86" s="67"/>
      <c r="F86" s="67"/>
      <c r="G86" s="106" t="s">
        <v>103</v>
      </c>
      <c r="H86" s="107"/>
      <c r="I86" s="107"/>
      <c r="J86" s="107"/>
      <c r="K86" s="107"/>
      <c r="L86" s="107"/>
      <c r="M86" s="107"/>
      <c r="N86" s="107"/>
      <c r="O86" s="107"/>
      <c r="P86" s="107"/>
      <c r="Q86" s="107"/>
      <c r="R86" s="107"/>
      <c r="S86" s="107"/>
      <c r="T86" s="107"/>
      <c r="U86" s="107"/>
      <c r="V86" s="107"/>
      <c r="W86" s="107"/>
      <c r="X86" s="107"/>
      <c r="Y86" s="108"/>
      <c r="Z86" s="88" t="s">
        <v>72</v>
      </c>
      <c r="AA86" s="88"/>
      <c r="AB86" s="88"/>
      <c r="AC86" s="88"/>
      <c r="AD86" s="88"/>
      <c r="AE86" s="106" t="s">
        <v>104</v>
      </c>
      <c r="AF86" s="107"/>
      <c r="AG86" s="107"/>
      <c r="AH86" s="107"/>
      <c r="AI86" s="107"/>
      <c r="AJ86" s="107"/>
      <c r="AK86" s="107"/>
      <c r="AL86" s="107"/>
      <c r="AM86" s="107"/>
      <c r="AN86" s="108"/>
      <c r="AO86" s="92">
        <v>25</v>
      </c>
      <c r="AP86" s="92"/>
      <c r="AQ86" s="92"/>
      <c r="AR86" s="92"/>
      <c r="AS86" s="92"/>
      <c r="AT86" s="92"/>
      <c r="AU86" s="92"/>
      <c r="AV86" s="92"/>
      <c r="AW86" s="92">
        <v>0</v>
      </c>
      <c r="AX86" s="92"/>
      <c r="AY86" s="92"/>
      <c r="AZ86" s="92"/>
      <c r="BA86" s="92"/>
      <c r="BB86" s="92"/>
      <c r="BC86" s="92"/>
      <c r="BD86" s="92"/>
      <c r="BE86" s="92">
        <f t="shared" si="0"/>
        <v>25</v>
      </c>
      <c r="BF86" s="92"/>
      <c r="BG86" s="92"/>
      <c r="BH86" s="92"/>
      <c r="BI86" s="92"/>
      <c r="BJ86" s="92"/>
      <c r="BK86" s="92"/>
      <c r="BL86" s="92"/>
    </row>
    <row r="87" spans="1:64" ht="38.25" customHeight="1">
      <c r="A87" s="67">
        <v>0</v>
      </c>
      <c r="B87" s="67"/>
      <c r="C87" s="67"/>
      <c r="D87" s="67"/>
      <c r="E87" s="67"/>
      <c r="F87" s="67"/>
      <c r="G87" s="106" t="s">
        <v>105</v>
      </c>
      <c r="H87" s="107"/>
      <c r="I87" s="107"/>
      <c r="J87" s="107"/>
      <c r="K87" s="107"/>
      <c r="L87" s="107"/>
      <c r="M87" s="107"/>
      <c r="N87" s="107"/>
      <c r="O87" s="107"/>
      <c r="P87" s="107"/>
      <c r="Q87" s="107"/>
      <c r="R87" s="107"/>
      <c r="S87" s="107"/>
      <c r="T87" s="107"/>
      <c r="U87" s="107"/>
      <c r="V87" s="107"/>
      <c r="W87" s="107"/>
      <c r="X87" s="107"/>
      <c r="Y87" s="108"/>
      <c r="Z87" s="88" t="s">
        <v>106</v>
      </c>
      <c r="AA87" s="88"/>
      <c r="AB87" s="88"/>
      <c r="AC87" s="88"/>
      <c r="AD87" s="88"/>
      <c r="AE87" s="106" t="s">
        <v>107</v>
      </c>
      <c r="AF87" s="107"/>
      <c r="AG87" s="107"/>
      <c r="AH87" s="107"/>
      <c r="AI87" s="107"/>
      <c r="AJ87" s="107"/>
      <c r="AK87" s="107"/>
      <c r="AL87" s="107"/>
      <c r="AM87" s="107"/>
      <c r="AN87" s="108"/>
      <c r="AO87" s="92">
        <v>238977</v>
      </c>
      <c r="AP87" s="92"/>
      <c r="AQ87" s="92"/>
      <c r="AR87" s="92"/>
      <c r="AS87" s="92"/>
      <c r="AT87" s="92"/>
      <c r="AU87" s="92"/>
      <c r="AV87" s="92"/>
      <c r="AW87" s="92">
        <v>11428</v>
      </c>
      <c r="AX87" s="92"/>
      <c r="AY87" s="92"/>
      <c r="AZ87" s="92"/>
      <c r="BA87" s="92"/>
      <c r="BB87" s="92"/>
      <c r="BC87" s="92"/>
      <c r="BD87" s="92"/>
      <c r="BE87" s="92">
        <f t="shared" si="0"/>
        <v>250405</v>
      </c>
      <c r="BF87" s="92"/>
      <c r="BG87" s="92"/>
      <c r="BH87" s="92"/>
      <c r="BI87" s="92"/>
      <c r="BJ87" s="92"/>
      <c r="BK87" s="92"/>
      <c r="BL87" s="92"/>
    </row>
    <row r="88" spans="1:64" ht="63.75" customHeight="1">
      <c r="A88" s="67">
        <v>0</v>
      </c>
      <c r="B88" s="67"/>
      <c r="C88" s="67"/>
      <c r="D88" s="67"/>
      <c r="E88" s="67"/>
      <c r="F88" s="67"/>
      <c r="G88" s="106" t="s">
        <v>108</v>
      </c>
      <c r="H88" s="107"/>
      <c r="I88" s="107"/>
      <c r="J88" s="107"/>
      <c r="K88" s="107"/>
      <c r="L88" s="107"/>
      <c r="M88" s="107"/>
      <c r="N88" s="107"/>
      <c r="O88" s="107"/>
      <c r="P88" s="107"/>
      <c r="Q88" s="107"/>
      <c r="R88" s="107"/>
      <c r="S88" s="107"/>
      <c r="T88" s="107"/>
      <c r="U88" s="107"/>
      <c r="V88" s="107"/>
      <c r="W88" s="107"/>
      <c r="X88" s="107"/>
      <c r="Y88" s="108"/>
      <c r="Z88" s="88" t="s">
        <v>109</v>
      </c>
      <c r="AA88" s="88"/>
      <c r="AB88" s="88"/>
      <c r="AC88" s="88"/>
      <c r="AD88" s="88"/>
      <c r="AE88" s="106" t="s">
        <v>110</v>
      </c>
      <c r="AF88" s="107"/>
      <c r="AG88" s="107"/>
      <c r="AH88" s="107"/>
      <c r="AI88" s="107"/>
      <c r="AJ88" s="107"/>
      <c r="AK88" s="107"/>
      <c r="AL88" s="107"/>
      <c r="AM88" s="107"/>
      <c r="AN88" s="108"/>
      <c r="AO88" s="92">
        <v>0.4</v>
      </c>
      <c r="AP88" s="92"/>
      <c r="AQ88" s="92"/>
      <c r="AR88" s="92"/>
      <c r="AS88" s="92"/>
      <c r="AT88" s="92"/>
      <c r="AU88" s="92"/>
      <c r="AV88" s="92"/>
      <c r="AW88" s="92">
        <v>0</v>
      </c>
      <c r="AX88" s="92"/>
      <c r="AY88" s="92"/>
      <c r="AZ88" s="92"/>
      <c r="BA88" s="92"/>
      <c r="BB88" s="92"/>
      <c r="BC88" s="92"/>
      <c r="BD88" s="92"/>
      <c r="BE88" s="92">
        <f t="shared" si="0"/>
        <v>0.4</v>
      </c>
      <c r="BF88" s="92"/>
      <c r="BG88" s="92"/>
      <c r="BH88" s="92"/>
      <c r="BI88" s="92"/>
      <c r="BJ88" s="92"/>
      <c r="BK88" s="92"/>
      <c r="BL88" s="92"/>
    </row>
    <row r="89" spans="1:64" ht="51" customHeight="1">
      <c r="A89" s="67">
        <v>0</v>
      </c>
      <c r="B89" s="67"/>
      <c r="C89" s="67"/>
      <c r="D89" s="67"/>
      <c r="E89" s="67"/>
      <c r="F89" s="67"/>
      <c r="G89" s="106" t="s">
        <v>111</v>
      </c>
      <c r="H89" s="107"/>
      <c r="I89" s="107"/>
      <c r="J89" s="107"/>
      <c r="K89" s="107"/>
      <c r="L89" s="107"/>
      <c r="M89" s="107"/>
      <c r="N89" s="107"/>
      <c r="O89" s="107"/>
      <c r="P89" s="107"/>
      <c r="Q89" s="107"/>
      <c r="R89" s="107"/>
      <c r="S89" s="107"/>
      <c r="T89" s="107"/>
      <c r="U89" s="107"/>
      <c r="V89" s="107"/>
      <c r="W89" s="107"/>
      <c r="X89" s="107"/>
      <c r="Y89" s="108"/>
      <c r="Z89" s="88" t="s">
        <v>106</v>
      </c>
      <c r="AA89" s="88"/>
      <c r="AB89" s="88"/>
      <c r="AC89" s="88"/>
      <c r="AD89" s="88"/>
      <c r="AE89" s="106" t="s">
        <v>112</v>
      </c>
      <c r="AF89" s="107"/>
      <c r="AG89" s="107"/>
      <c r="AH89" s="107"/>
      <c r="AI89" s="107"/>
      <c r="AJ89" s="107"/>
      <c r="AK89" s="107"/>
      <c r="AL89" s="107"/>
      <c r="AM89" s="107"/>
      <c r="AN89" s="108"/>
      <c r="AO89" s="92">
        <v>0</v>
      </c>
      <c r="AP89" s="92"/>
      <c r="AQ89" s="92"/>
      <c r="AR89" s="92"/>
      <c r="AS89" s="92"/>
      <c r="AT89" s="92"/>
      <c r="AU89" s="92"/>
      <c r="AV89" s="92"/>
      <c r="AW89" s="92">
        <v>240000</v>
      </c>
      <c r="AX89" s="92"/>
      <c r="AY89" s="92"/>
      <c r="AZ89" s="92"/>
      <c r="BA89" s="92"/>
      <c r="BB89" s="92"/>
      <c r="BC89" s="92"/>
      <c r="BD89" s="92"/>
      <c r="BE89" s="92">
        <f t="shared" si="0"/>
        <v>240000</v>
      </c>
      <c r="BF89" s="92"/>
      <c r="BG89" s="92"/>
      <c r="BH89" s="92"/>
      <c r="BI89" s="92"/>
      <c r="BJ89" s="92"/>
      <c r="BK89" s="92"/>
      <c r="BL89" s="92"/>
    </row>
    <row r="90" spans="1:64" ht="38.25" customHeight="1">
      <c r="A90" s="67">
        <v>0</v>
      </c>
      <c r="B90" s="67"/>
      <c r="C90" s="67"/>
      <c r="D90" s="67"/>
      <c r="E90" s="67"/>
      <c r="F90" s="67"/>
      <c r="G90" s="106" t="s">
        <v>113</v>
      </c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107"/>
      <c r="U90" s="107"/>
      <c r="V90" s="107"/>
      <c r="W90" s="107"/>
      <c r="X90" s="107"/>
      <c r="Y90" s="108"/>
      <c r="Z90" s="88" t="s">
        <v>109</v>
      </c>
      <c r="AA90" s="88"/>
      <c r="AB90" s="88"/>
      <c r="AC90" s="88"/>
      <c r="AD90" s="88"/>
      <c r="AE90" s="106" t="s">
        <v>114</v>
      </c>
      <c r="AF90" s="107"/>
      <c r="AG90" s="107"/>
      <c r="AH90" s="107"/>
      <c r="AI90" s="107"/>
      <c r="AJ90" s="107"/>
      <c r="AK90" s="107"/>
      <c r="AL90" s="107"/>
      <c r="AM90" s="107"/>
      <c r="AN90" s="108"/>
      <c r="AO90" s="92">
        <v>80.400000000000006</v>
      </c>
      <c r="AP90" s="92"/>
      <c r="AQ90" s="92"/>
      <c r="AR90" s="92"/>
      <c r="AS90" s="92"/>
      <c r="AT90" s="92"/>
      <c r="AU90" s="92"/>
      <c r="AV90" s="92"/>
      <c r="AW90" s="92">
        <v>0</v>
      </c>
      <c r="AX90" s="92"/>
      <c r="AY90" s="92"/>
      <c r="AZ90" s="92"/>
      <c r="BA90" s="92"/>
      <c r="BB90" s="92"/>
      <c r="BC90" s="92"/>
      <c r="BD90" s="92"/>
      <c r="BE90" s="92">
        <f t="shared" si="0"/>
        <v>80.400000000000006</v>
      </c>
      <c r="BF90" s="92"/>
      <c r="BG90" s="92"/>
      <c r="BH90" s="92"/>
      <c r="BI90" s="92"/>
      <c r="BJ90" s="92"/>
      <c r="BK90" s="92"/>
      <c r="BL90" s="92"/>
    </row>
    <row r="91" spans="1:64" s="4" customFormat="1" ht="12.75" customHeight="1">
      <c r="A91" s="93">
        <v>0</v>
      </c>
      <c r="B91" s="93"/>
      <c r="C91" s="93"/>
      <c r="D91" s="93"/>
      <c r="E91" s="93"/>
      <c r="F91" s="93"/>
      <c r="G91" s="115" t="s">
        <v>115</v>
      </c>
      <c r="H91" s="116"/>
      <c r="I91" s="116"/>
      <c r="J91" s="116"/>
      <c r="K91" s="116"/>
      <c r="L91" s="116"/>
      <c r="M91" s="116"/>
      <c r="N91" s="116"/>
      <c r="O91" s="116"/>
      <c r="P91" s="116"/>
      <c r="Q91" s="116"/>
      <c r="R91" s="116"/>
      <c r="S91" s="116"/>
      <c r="T91" s="116"/>
      <c r="U91" s="116"/>
      <c r="V91" s="116"/>
      <c r="W91" s="116"/>
      <c r="X91" s="116"/>
      <c r="Y91" s="117"/>
      <c r="Z91" s="112"/>
      <c r="AA91" s="112"/>
      <c r="AB91" s="112"/>
      <c r="AC91" s="112"/>
      <c r="AD91" s="112"/>
      <c r="AE91" s="115"/>
      <c r="AF91" s="116"/>
      <c r="AG91" s="116"/>
      <c r="AH91" s="116"/>
      <c r="AI91" s="116"/>
      <c r="AJ91" s="116"/>
      <c r="AK91" s="116"/>
      <c r="AL91" s="116"/>
      <c r="AM91" s="116"/>
      <c r="AN91" s="117"/>
      <c r="AO91" s="97"/>
      <c r="AP91" s="97"/>
      <c r="AQ91" s="97"/>
      <c r="AR91" s="97"/>
      <c r="AS91" s="97"/>
      <c r="AT91" s="97"/>
      <c r="AU91" s="97"/>
      <c r="AV91" s="97"/>
      <c r="AW91" s="97"/>
      <c r="AX91" s="97"/>
      <c r="AY91" s="97"/>
      <c r="AZ91" s="97"/>
      <c r="BA91" s="97"/>
      <c r="BB91" s="97"/>
      <c r="BC91" s="97"/>
      <c r="BD91" s="97"/>
      <c r="BE91" s="97">
        <f t="shared" si="0"/>
        <v>0</v>
      </c>
      <c r="BF91" s="97"/>
      <c r="BG91" s="97"/>
      <c r="BH91" s="97"/>
      <c r="BI91" s="97"/>
      <c r="BJ91" s="97"/>
      <c r="BK91" s="97"/>
      <c r="BL91" s="97"/>
    </row>
    <row r="92" spans="1:64" ht="63.75" customHeight="1">
      <c r="A92" s="67">
        <v>0</v>
      </c>
      <c r="B92" s="67"/>
      <c r="C92" s="67"/>
      <c r="D92" s="67"/>
      <c r="E92" s="67"/>
      <c r="F92" s="67"/>
      <c r="G92" s="106" t="s">
        <v>116</v>
      </c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107"/>
      <c r="U92" s="107"/>
      <c r="V92" s="107"/>
      <c r="W92" s="107"/>
      <c r="X92" s="107"/>
      <c r="Y92" s="108"/>
      <c r="Z92" s="88" t="s">
        <v>109</v>
      </c>
      <c r="AA92" s="88"/>
      <c r="AB92" s="88"/>
      <c r="AC92" s="88"/>
      <c r="AD92" s="88"/>
      <c r="AE92" s="106" t="s">
        <v>117</v>
      </c>
      <c r="AF92" s="107"/>
      <c r="AG92" s="107"/>
      <c r="AH92" s="107"/>
      <c r="AI92" s="107"/>
      <c r="AJ92" s="107"/>
      <c r="AK92" s="107"/>
      <c r="AL92" s="107"/>
      <c r="AM92" s="107"/>
      <c r="AN92" s="108"/>
      <c r="AO92" s="92">
        <v>102</v>
      </c>
      <c r="AP92" s="92"/>
      <c r="AQ92" s="92"/>
      <c r="AR92" s="92"/>
      <c r="AS92" s="92"/>
      <c r="AT92" s="92"/>
      <c r="AU92" s="92"/>
      <c r="AV92" s="92"/>
      <c r="AW92" s="92">
        <v>0</v>
      </c>
      <c r="AX92" s="92"/>
      <c r="AY92" s="92"/>
      <c r="AZ92" s="92"/>
      <c r="BA92" s="92"/>
      <c r="BB92" s="92"/>
      <c r="BC92" s="92"/>
      <c r="BD92" s="92"/>
      <c r="BE92" s="92">
        <f t="shared" si="0"/>
        <v>102</v>
      </c>
      <c r="BF92" s="92"/>
      <c r="BG92" s="92"/>
      <c r="BH92" s="92"/>
      <c r="BI92" s="92"/>
      <c r="BJ92" s="92"/>
      <c r="BK92" s="92"/>
      <c r="BL92" s="92"/>
    </row>
    <row r="93" spans="1:64" ht="38.25" customHeight="1">
      <c r="A93" s="67">
        <v>0</v>
      </c>
      <c r="B93" s="67"/>
      <c r="C93" s="67"/>
      <c r="D93" s="67"/>
      <c r="E93" s="67"/>
      <c r="F93" s="67"/>
      <c r="G93" s="106" t="s">
        <v>118</v>
      </c>
      <c r="H93" s="107"/>
      <c r="I93" s="107"/>
      <c r="J93" s="107"/>
      <c r="K93" s="107"/>
      <c r="L93" s="107"/>
      <c r="M93" s="107"/>
      <c r="N93" s="107"/>
      <c r="O93" s="107"/>
      <c r="P93" s="107"/>
      <c r="Q93" s="107"/>
      <c r="R93" s="107"/>
      <c r="S93" s="107"/>
      <c r="T93" s="107"/>
      <c r="U93" s="107"/>
      <c r="V93" s="107"/>
      <c r="W93" s="107"/>
      <c r="X93" s="107"/>
      <c r="Y93" s="108"/>
      <c r="Z93" s="88" t="s">
        <v>109</v>
      </c>
      <c r="AA93" s="88"/>
      <c r="AB93" s="88"/>
      <c r="AC93" s="88"/>
      <c r="AD93" s="88"/>
      <c r="AE93" s="106" t="s">
        <v>119</v>
      </c>
      <c r="AF93" s="107"/>
      <c r="AG93" s="107"/>
      <c r="AH93" s="107"/>
      <c r="AI93" s="107"/>
      <c r="AJ93" s="107"/>
      <c r="AK93" s="107"/>
      <c r="AL93" s="107"/>
      <c r="AM93" s="107"/>
      <c r="AN93" s="108"/>
      <c r="AO93" s="92">
        <v>0</v>
      </c>
      <c r="AP93" s="92"/>
      <c r="AQ93" s="92"/>
      <c r="AR93" s="92"/>
      <c r="AS93" s="92"/>
      <c r="AT93" s="92"/>
      <c r="AU93" s="92"/>
      <c r="AV93" s="92"/>
      <c r="AW93" s="92">
        <v>100</v>
      </c>
      <c r="AX93" s="92"/>
      <c r="AY93" s="92"/>
      <c r="AZ93" s="92"/>
      <c r="BA93" s="92"/>
      <c r="BB93" s="92"/>
      <c r="BC93" s="92"/>
      <c r="BD93" s="92"/>
      <c r="BE93" s="92">
        <f t="shared" si="0"/>
        <v>100</v>
      </c>
      <c r="BF93" s="92"/>
      <c r="BG93" s="92"/>
      <c r="BH93" s="92"/>
      <c r="BI93" s="92"/>
      <c r="BJ93" s="92"/>
      <c r="BK93" s="92"/>
      <c r="BL93" s="92"/>
    </row>
    <row r="94" spans="1:64" ht="51" customHeight="1">
      <c r="A94" s="67">
        <v>0</v>
      </c>
      <c r="B94" s="67"/>
      <c r="C94" s="67"/>
      <c r="D94" s="67"/>
      <c r="E94" s="67"/>
      <c r="F94" s="67"/>
      <c r="G94" s="106" t="s">
        <v>120</v>
      </c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107"/>
      <c r="U94" s="107"/>
      <c r="V94" s="107"/>
      <c r="W94" s="107"/>
      <c r="X94" s="107"/>
      <c r="Y94" s="108"/>
      <c r="Z94" s="88" t="s">
        <v>109</v>
      </c>
      <c r="AA94" s="88"/>
      <c r="AB94" s="88"/>
      <c r="AC94" s="88"/>
      <c r="AD94" s="88"/>
      <c r="AE94" s="106" t="s">
        <v>121</v>
      </c>
      <c r="AF94" s="107"/>
      <c r="AG94" s="107"/>
      <c r="AH94" s="107"/>
      <c r="AI94" s="107"/>
      <c r="AJ94" s="107"/>
      <c r="AK94" s="107"/>
      <c r="AL94" s="107"/>
      <c r="AM94" s="107"/>
      <c r="AN94" s="108"/>
      <c r="AO94" s="92">
        <v>100</v>
      </c>
      <c r="AP94" s="92"/>
      <c r="AQ94" s="92"/>
      <c r="AR94" s="92"/>
      <c r="AS94" s="92"/>
      <c r="AT94" s="92"/>
      <c r="AU94" s="92"/>
      <c r="AV94" s="92"/>
      <c r="AW94" s="92">
        <v>0</v>
      </c>
      <c r="AX94" s="92"/>
      <c r="AY94" s="92"/>
      <c r="AZ94" s="92"/>
      <c r="BA94" s="92"/>
      <c r="BB94" s="92"/>
      <c r="BC94" s="92"/>
      <c r="BD94" s="92"/>
      <c r="BE94" s="92">
        <f t="shared" si="0"/>
        <v>100</v>
      </c>
      <c r="BF94" s="92"/>
      <c r="BG94" s="92"/>
      <c r="BH94" s="92"/>
      <c r="BI94" s="92"/>
      <c r="BJ94" s="92"/>
      <c r="BK94" s="92"/>
      <c r="BL94" s="92"/>
    </row>
    <row r="95" spans="1:64" ht="76.5" customHeight="1">
      <c r="A95" s="67">
        <v>0</v>
      </c>
      <c r="B95" s="67"/>
      <c r="C95" s="67"/>
      <c r="D95" s="67"/>
      <c r="E95" s="67"/>
      <c r="F95" s="67"/>
      <c r="G95" s="106" t="s">
        <v>122</v>
      </c>
      <c r="H95" s="107"/>
      <c r="I95" s="107"/>
      <c r="J95" s="107"/>
      <c r="K95" s="107"/>
      <c r="L95" s="107"/>
      <c r="M95" s="107"/>
      <c r="N95" s="107"/>
      <c r="O95" s="107"/>
      <c r="P95" s="107"/>
      <c r="Q95" s="107"/>
      <c r="R95" s="107"/>
      <c r="S95" s="107"/>
      <c r="T95" s="107"/>
      <c r="U95" s="107"/>
      <c r="V95" s="107"/>
      <c r="W95" s="107"/>
      <c r="X95" s="107"/>
      <c r="Y95" s="108"/>
      <c r="Z95" s="88" t="s">
        <v>109</v>
      </c>
      <c r="AA95" s="88"/>
      <c r="AB95" s="88"/>
      <c r="AC95" s="88"/>
      <c r="AD95" s="88"/>
      <c r="AE95" s="106" t="s">
        <v>123</v>
      </c>
      <c r="AF95" s="107"/>
      <c r="AG95" s="107"/>
      <c r="AH95" s="107"/>
      <c r="AI95" s="107"/>
      <c r="AJ95" s="107"/>
      <c r="AK95" s="107"/>
      <c r="AL95" s="107"/>
      <c r="AM95" s="107"/>
      <c r="AN95" s="108"/>
      <c r="AO95" s="92">
        <v>46</v>
      </c>
      <c r="AP95" s="92"/>
      <c r="AQ95" s="92"/>
      <c r="AR95" s="92"/>
      <c r="AS95" s="92"/>
      <c r="AT95" s="92"/>
      <c r="AU95" s="92"/>
      <c r="AV95" s="92"/>
      <c r="AW95" s="92">
        <v>0</v>
      </c>
      <c r="AX95" s="92"/>
      <c r="AY95" s="92"/>
      <c r="AZ95" s="92"/>
      <c r="BA95" s="92"/>
      <c r="BB95" s="92"/>
      <c r="BC95" s="92"/>
      <c r="BD95" s="92"/>
      <c r="BE95" s="92">
        <f t="shared" si="0"/>
        <v>46</v>
      </c>
      <c r="BF95" s="92"/>
      <c r="BG95" s="92"/>
      <c r="BH95" s="92"/>
      <c r="BI95" s="92"/>
      <c r="BJ95" s="92"/>
      <c r="BK95" s="92"/>
      <c r="BL95" s="92"/>
    </row>
    <row r="96" spans="1:64"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</row>
    <row r="98" spans="1:59" ht="16.5" customHeight="1">
      <c r="A98" s="103" t="s">
        <v>132</v>
      </c>
      <c r="B98" s="103"/>
      <c r="C98" s="103"/>
      <c r="D98" s="103"/>
      <c r="E98" s="103"/>
      <c r="F98" s="103"/>
      <c r="G98" s="103"/>
      <c r="H98" s="103"/>
      <c r="I98" s="103"/>
      <c r="J98" s="103"/>
      <c r="K98" s="103"/>
      <c r="L98" s="103"/>
      <c r="M98" s="103"/>
      <c r="N98" s="103"/>
      <c r="O98" s="103"/>
      <c r="P98" s="103"/>
      <c r="Q98" s="103"/>
      <c r="R98" s="103"/>
      <c r="S98" s="103"/>
      <c r="T98" s="103"/>
      <c r="U98" s="103"/>
      <c r="V98" s="103"/>
      <c r="W98" s="104"/>
      <c r="X98" s="104"/>
      <c r="Y98" s="104"/>
      <c r="Z98" s="104"/>
      <c r="AA98" s="104"/>
      <c r="AB98" s="104"/>
      <c r="AC98" s="104"/>
      <c r="AD98" s="104"/>
      <c r="AE98" s="104"/>
      <c r="AF98" s="104"/>
      <c r="AG98" s="104"/>
      <c r="AH98" s="104"/>
      <c r="AI98" s="104"/>
      <c r="AJ98" s="104"/>
      <c r="AK98" s="104"/>
      <c r="AL98" s="104"/>
      <c r="AM98" s="104"/>
      <c r="AN98" s="5"/>
      <c r="AO98" s="52" t="s">
        <v>134</v>
      </c>
      <c r="AP98" s="52"/>
      <c r="AQ98" s="52"/>
      <c r="AR98" s="52"/>
      <c r="AS98" s="52"/>
      <c r="AT98" s="52"/>
      <c r="AU98" s="52"/>
      <c r="AV98" s="52"/>
      <c r="AW98" s="52"/>
      <c r="AX98" s="52"/>
      <c r="AY98" s="52"/>
      <c r="AZ98" s="52"/>
      <c r="BA98" s="52"/>
      <c r="BB98" s="52"/>
      <c r="BC98" s="52"/>
      <c r="BD98" s="52"/>
      <c r="BE98" s="52"/>
      <c r="BF98" s="52"/>
      <c r="BG98" s="52"/>
    </row>
    <row r="99" spans="1:59">
      <c r="W99" s="101" t="s">
        <v>5</v>
      </c>
      <c r="X99" s="101"/>
      <c r="Y99" s="101"/>
      <c r="Z99" s="101"/>
      <c r="AA99" s="101"/>
      <c r="AB99" s="101"/>
      <c r="AC99" s="101"/>
      <c r="AD99" s="101"/>
      <c r="AE99" s="101"/>
      <c r="AF99" s="101"/>
      <c r="AG99" s="101"/>
      <c r="AH99" s="101"/>
      <c r="AI99" s="101"/>
      <c r="AJ99" s="101"/>
      <c r="AK99" s="101"/>
      <c r="AL99" s="101"/>
      <c r="AM99" s="101"/>
      <c r="AO99" s="101" t="s">
        <v>52</v>
      </c>
      <c r="AP99" s="101"/>
      <c r="AQ99" s="101"/>
      <c r="AR99" s="101"/>
      <c r="AS99" s="101"/>
      <c r="AT99" s="101"/>
      <c r="AU99" s="101"/>
      <c r="AV99" s="101"/>
      <c r="AW99" s="101"/>
      <c r="AX99" s="101"/>
      <c r="AY99" s="101"/>
      <c r="AZ99" s="101"/>
      <c r="BA99" s="101"/>
      <c r="BB99" s="101"/>
      <c r="BC99" s="101"/>
      <c r="BD99" s="101"/>
      <c r="BE99" s="101"/>
      <c r="BF99" s="101"/>
      <c r="BG99" s="101"/>
    </row>
    <row r="100" spans="1:59" ht="15.75" customHeight="1">
      <c r="A100" s="105" t="s">
        <v>3</v>
      </c>
      <c r="B100" s="105"/>
      <c r="C100" s="105"/>
      <c r="D100" s="105"/>
      <c r="E100" s="105"/>
      <c r="F100" s="105"/>
    </row>
    <row r="101" spans="1:59" ht="13.15" customHeight="1">
      <c r="A101" s="43" t="s">
        <v>131</v>
      </c>
      <c r="B101" s="43"/>
      <c r="C101" s="43"/>
      <c r="D101" s="43"/>
      <c r="E101" s="43"/>
      <c r="F101" s="43"/>
      <c r="G101" s="43"/>
      <c r="H101" s="43"/>
      <c r="I101" s="43"/>
      <c r="J101" s="43"/>
      <c r="K101" s="43"/>
      <c r="L101" s="43"/>
      <c r="M101" s="43"/>
      <c r="N101" s="43"/>
      <c r="O101" s="43"/>
      <c r="P101" s="43"/>
      <c r="Q101" s="43"/>
      <c r="R101" s="43"/>
      <c r="S101" s="43"/>
      <c r="T101" s="43"/>
      <c r="U101" s="43"/>
      <c r="V101" s="43"/>
      <c r="W101" s="43"/>
      <c r="X101" s="43"/>
      <c r="Y101" s="43"/>
      <c r="Z101" s="43"/>
      <c r="AA101" s="43"/>
      <c r="AB101" s="43"/>
      <c r="AC101" s="43"/>
      <c r="AD101" s="43"/>
      <c r="AE101" s="43"/>
      <c r="AF101" s="43"/>
      <c r="AG101" s="43"/>
      <c r="AH101" s="43"/>
      <c r="AI101" s="43"/>
      <c r="AJ101" s="43"/>
      <c r="AK101" s="43"/>
      <c r="AL101" s="43"/>
      <c r="AM101" s="43"/>
      <c r="AN101" s="43"/>
      <c r="AO101" s="43"/>
      <c r="AP101" s="43"/>
      <c r="AQ101" s="43"/>
      <c r="AR101" s="43"/>
      <c r="AS101" s="43"/>
    </row>
    <row r="102" spans="1:59">
      <c r="A102" s="102" t="s">
        <v>47</v>
      </c>
      <c r="B102" s="102"/>
      <c r="C102" s="102"/>
      <c r="D102" s="102"/>
      <c r="E102" s="102"/>
      <c r="F102" s="102"/>
      <c r="G102" s="102"/>
      <c r="H102" s="102"/>
      <c r="I102" s="102"/>
      <c r="J102" s="102"/>
      <c r="K102" s="102"/>
      <c r="L102" s="102"/>
      <c r="M102" s="102"/>
      <c r="N102" s="102"/>
      <c r="O102" s="102"/>
      <c r="P102" s="102"/>
      <c r="Q102" s="102"/>
      <c r="R102" s="102"/>
      <c r="S102" s="102"/>
      <c r="T102" s="102"/>
      <c r="U102" s="102"/>
      <c r="V102" s="102"/>
      <c r="W102" s="102"/>
      <c r="X102" s="102"/>
      <c r="Y102" s="102"/>
      <c r="Z102" s="102"/>
      <c r="AA102" s="102"/>
      <c r="AB102" s="102"/>
      <c r="AC102" s="102"/>
      <c r="AD102" s="102"/>
      <c r="AE102" s="102"/>
      <c r="AF102" s="102"/>
      <c r="AG102" s="102"/>
      <c r="AH102" s="102"/>
      <c r="AI102" s="102"/>
      <c r="AJ102" s="102"/>
      <c r="AK102" s="102"/>
      <c r="AL102" s="102"/>
      <c r="AM102" s="102"/>
      <c r="AN102" s="102"/>
      <c r="AO102" s="102"/>
      <c r="AP102" s="102"/>
      <c r="AQ102" s="102"/>
      <c r="AR102" s="102"/>
      <c r="AS102" s="102"/>
    </row>
    <row r="103" spans="1:59" ht="10.5" customHeight="1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</row>
    <row r="104" spans="1:59" ht="15.75" customHeight="1">
      <c r="A104" s="103" t="s">
        <v>133</v>
      </c>
      <c r="B104" s="103"/>
      <c r="C104" s="103"/>
      <c r="D104" s="103"/>
      <c r="E104" s="103"/>
      <c r="F104" s="103"/>
      <c r="G104" s="103"/>
      <c r="H104" s="103"/>
      <c r="I104" s="103"/>
      <c r="J104" s="103"/>
      <c r="K104" s="103"/>
      <c r="L104" s="103"/>
      <c r="M104" s="103"/>
      <c r="N104" s="103"/>
      <c r="O104" s="103"/>
      <c r="P104" s="103"/>
      <c r="Q104" s="103"/>
      <c r="R104" s="103"/>
      <c r="S104" s="103"/>
      <c r="T104" s="103"/>
      <c r="U104" s="103"/>
      <c r="V104" s="103"/>
      <c r="W104" s="104"/>
      <c r="X104" s="104"/>
      <c r="Y104" s="104"/>
      <c r="Z104" s="104"/>
      <c r="AA104" s="104"/>
      <c r="AB104" s="104"/>
      <c r="AC104" s="104"/>
      <c r="AD104" s="104"/>
      <c r="AE104" s="104"/>
      <c r="AF104" s="104"/>
      <c r="AG104" s="104"/>
      <c r="AH104" s="104"/>
      <c r="AI104" s="104"/>
      <c r="AJ104" s="104"/>
      <c r="AK104" s="104"/>
      <c r="AL104" s="104"/>
      <c r="AM104" s="104"/>
      <c r="AN104" s="5"/>
      <c r="AO104" s="52" t="s">
        <v>135</v>
      </c>
      <c r="AP104" s="52"/>
      <c r="AQ104" s="52"/>
      <c r="AR104" s="52"/>
      <c r="AS104" s="52"/>
      <c r="AT104" s="52"/>
      <c r="AU104" s="52"/>
      <c r="AV104" s="52"/>
      <c r="AW104" s="52"/>
      <c r="AX104" s="52"/>
      <c r="AY104" s="52"/>
      <c r="AZ104" s="52"/>
      <c r="BA104" s="52"/>
      <c r="BB104" s="52"/>
      <c r="BC104" s="52"/>
      <c r="BD104" s="52"/>
      <c r="BE104" s="52"/>
      <c r="BF104" s="52"/>
      <c r="BG104" s="52"/>
    </row>
    <row r="105" spans="1:59">
      <c r="W105" s="101" t="s">
        <v>5</v>
      </c>
      <c r="X105" s="101"/>
      <c r="Y105" s="101"/>
      <c r="Z105" s="101"/>
      <c r="AA105" s="101"/>
      <c r="AB105" s="101"/>
      <c r="AC105" s="101"/>
      <c r="AD105" s="101"/>
      <c r="AE105" s="101"/>
      <c r="AF105" s="101"/>
      <c r="AG105" s="101"/>
      <c r="AH105" s="101"/>
      <c r="AI105" s="101"/>
      <c r="AJ105" s="101"/>
      <c r="AK105" s="101"/>
      <c r="AL105" s="101"/>
      <c r="AM105" s="101"/>
      <c r="AO105" s="101" t="s">
        <v>52</v>
      </c>
      <c r="AP105" s="101"/>
      <c r="AQ105" s="101"/>
      <c r="AR105" s="101"/>
      <c r="AS105" s="101"/>
      <c r="AT105" s="101"/>
      <c r="AU105" s="101"/>
      <c r="AV105" s="101"/>
      <c r="AW105" s="101"/>
      <c r="AX105" s="101"/>
      <c r="AY105" s="101"/>
      <c r="AZ105" s="101"/>
      <c r="BA105" s="101"/>
      <c r="BB105" s="101"/>
      <c r="BC105" s="101"/>
      <c r="BD105" s="101"/>
      <c r="BE105" s="101"/>
      <c r="BF105" s="101"/>
      <c r="BG105" s="101"/>
    </row>
    <row r="106" spans="1:59">
      <c r="A106" s="99">
        <v>44222</v>
      </c>
      <c r="B106" s="100"/>
      <c r="C106" s="100"/>
      <c r="D106" s="100"/>
      <c r="E106" s="100"/>
      <c r="F106" s="100"/>
      <c r="G106" s="100"/>
      <c r="H106" s="100"/>
    </row>
    <row r="107" spans="1:59">
      <c r="A107" s="101" t="s">
        <v>45</v>
      </c>
      <c r="B107" s="101"/>
      <c r="C107" s="101"/>
      <c r="D107" s="101"/>
      <c r="E107" s="101"/>
      <c r="F107" s="101"/>
      <c r="G107" s="101"/>
      <c r="H107" s="101"/>
      <c r="I107" s="17"/>
      <c r="J107" s="17"/>
      <c r="K107" s="17"/>
      <c r="L107" s="17"/>
      <c r="M107" s="17"/>
      <c r="N107" s="17"/>
      <c r="O107" s="17"/>
      <c r="P107" s="17"/>
      <c r="Q107" s="17"/>
    </row>
    <row r="108" spans="1:59">
      <c r="A108" s="24" t="s">
        <v>46</v>
      </c>
    </row>
  </sheetData>
  <mergeCells count="364">
    <mergeCell ref="BE95:BL95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56:AY56"/>
    <mergeCell ref="A57:C58"/>
    <mergeCell ref="D57:AA58"/>
    <mergeCell ref="AB57:AI58"/>
    <mergeCell ref="AJ57:AQ58"/>
    <mergeCell ref="AR57:AY58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68:F68"/>
    <mergeCell ref="G68:Y68"/>
    <mergeCell ref="Z68:AD68"/>
    <mergeCell ref="AE68:AN68"/>
    <mergeCell ref="A106:H106"/>
    <mergeCell ref="A107:H107"/>
    <mergeCell ref="A50:C50"/>
    <mergeCell ref="D50:AB50"/>
    <mergeCell ref="AC50:AJ50"/>
    <mergeCell ref="AK50:AR50"/>
    <mergeCell ref="A51:C51"/>
    <mergeCell ref="D51:AB51"/>
    <mergeCell ref="AC51:AJ51"/>
    <mergeCell ref="AK51:AR51"/>
    <mergeCell ref="A101:AS101"/>
    <mergeCell ref="A102:AS102"/>
    <mergeCell ref="A104:V104"/>
    <mergeCell ref="W104:AM104"/>
    <mergeCell ref="AO104:BG104"/>
    <mergeCell ref="W105:AM105"/>
    <mergeCell ref="AO105:BG105"/>
    <mergeCell ref="A98:V98"/>
    <mergeCell ref="W98:AM98"/>
    <mergeCell ref="AO98:BG98"/>
    <mergeCell ref="W99:AM99"/>
    <mergeCell ref="AO99:BG99"/>
    <mergeCell ref="A100:F100"/>
    <mergeCell ref="BE67:BL67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64:BL64"/>
    <mergeCell ref="A59:C59"/>
    <mergeCell ref="D59:AA59"/>
    <mergeCell ref="AB59:AI59"/>
    <mergeCell ref="AJ59:AQ59"/>
    <mergeCell ref="AR59:AY59"/>
    <mergeCell ref="A60:C60"/>
    <mergeCell ref="D60:AA60"/>
    <mergeCell ref="AB60:AI60"/>
    <mergeCell ref="AJ60:AQ60"/>
    <mergeCell ref="AR60:AY60"/>
    <mergeCell ref="A62:C62"/>
    <mergeCell ref="D62:AA62"/>
    <mergeCell ref="AB62:AI62"/>
    <mergeCell ref="AJ62:AQ62"/>
    <mergeCell ref="AR62:AY62"/>
    <mergeCell ref="A61:C61"/>
    <mergeCell ref="D61:AA61"/>
    <mergeCell ref="AB61:AI61"/>
    <mergeCell ref="AJ61:AQ61"/>
    <mergeCell ref="AR61:AY61"/>
    <mergeCell ref="A49:C49"/>
    <mergeCell ref="D49:AB49"/>
    <mergeCell ref="AC49:AJ49"/>
    <mergeCell ref="AK49:AR49"/>
    <mergeCell ref="AS49:AZ49"/>
    <mergeCell ref="A55:BL55"/>
    <mergeCell ref="AS50:AZ50"/>
    <mergeCell ref="AS51:AZ51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68:L68 H74:L74 H82:L82 H91:L91 G68:G95">
    <cfRule type="cellIs" dxfId="10" priority="3" stopIfTrue="1" operator="equal">
      <formula>$G67</formula>
    </cfRule>
  </conditionalFormatting>
  <conditionalFormatting sqref="D49:D53 D53:I53">
    <cfRule type="cellIs" dxfId="9" priority="2" stopIfTrue="1" operator="equal">
      <formula>$D48</formula>
    </cfRule>
  </conditionalFormatting>
  <conditionalFormatting sqref="A68:F95">
    <cfRule type="cellIs" dxfId="8" priority="1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4"/>
  <sheetViews>
    <sheetView zoomScaleNormal="100" zoomScaleSheetLayoutView="100" workbookViewId="0">
      <selection activeCell="N16" sqref="N16:AS1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41" t="s">
        <v>35</v>
      </c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</row>
    <row r="2" spans="1:77" ht="15.95" customHeight="1">
      <c r="AO2" s="42" t="s">
        <v>0</v>
      </c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</row>
    <row r="3" spans="1:77" ht="15" customHeight="1">
      <c r="AO3" s="43" t="s">
        <v>129</v>
      </c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</row>
    <row r="4" spans="1:77" ht="32.1" customHeight="1">
      <c r="AO4" s="44" t="s">
        <v>130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2.75" customHeight="1">
      <c r="AO7" s="52" t="s">
        <v>127</v>
      </c>
      <c r="AP7" s="52"/>
      <c r="AQ7" s="52"/>
      <c r="AR7" s="52"/>
      <c r="AS7" s="52"/>
      <c r="AT7" s="52"/>
      <c r="AU7" s="52"/>
      <c r="AV7" s="1" t="s">
        <v>63</v>
      </c>
      <c r="AW7" s="52" t="s">
        <v>128</v>
      </c>
      <c r="AX7" s="52"/>
      <c r="AY7" s="52"/>
      <c r="AZ7" s="52"/>
      <c r="BA7" s="52"/>
      <c r="BB7" s="52"/>
      <c r="BC7" s="52"/>
      <c r="BD7" s="52"/>
      <c r="BE7" s="52"/>
      <c r="BF7" s="52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>
      <c r="A11" s="53" t="s">
        <v>138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49" t="s">
        <v>126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4"/>
      <c r="N13" s="51" t="s">
        <v>130</v>
      </c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35"/>
      <c r="AU13" s="49" t="s">
        <v>136</v>
      </c>
      <c r="AV13" s="50"/>
      <c r="AW13" s="50"/>
      <c r="AX13" s="50"/>
      <c r="AY13" s="50"/>
      <c r="AZ13" s="50"/>
      <c r="BA13" s="50"/>
      <c r="BB13" s="5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47" t="s">
        <v>56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48" t="s">
        <v>62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7" t="s">
        <v>55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49" t="s">
        <v>141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4"/>
      <c r="N16" s="51" t="s">
        <v>130</v>
      </c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35"/>
      <c r="AU16" s="49" t="s">
        <v>136</v>
      </c>
      <c r="AV16" s="50"/>
      <c r="AW16" s="50"/>
      <c r="AX16" s="50"/>
      <c r="AY16" s="50"/>
      <c r="AZ16" s="50"/>
      <c r="BA16" s="50"/>
      <c r="BB16" s="5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47" t="s">
        <v>56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48" t="s">
        <v>61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7" t="s">
        <v>55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49" t="s">
        <v>155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157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6"/>
      <c r="AA19" s="49" t="s">
        <v>158</v>
      </c>
      <c r="AB19" s="50"/>
      <c r="AC19" s="50"/>
      <c r="AD19" s="50"/>
      <c r="AE19" s="50"/>
      <c r="AF19" s="50"/>
      <c r="AG19" s="50"/>
      <c r="AH19" s="50"/>
      <c r="AI19" s="50"/>
      <c r="AJ19" s="26"/>
      <c r="AK19" s="56" t="s">
        <v>156</v>
      </c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  <c r="BB19" s="56"/>
      <c r="BC19" s="56"/>
      <c r="BD19" s="26"/>
      <c r="BE19" s="49" t="s">
        <v>137</v>
      </c>
      <c r="BF19" s="50"/>
      <c r="BG19" s="50"/>
      <c r="BH19" s="50"/>
      <c r="BI19" s="50"/>
      <c r="BJ19" s="50"/>
      <c r="BK19" s="50"/>
      <c r="BL19" s="5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47" t="s">
        <v>56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57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54" t="s">
        <v>58</v>
      </c>
      <c r="AB20" s="54"/>
      <c r="AC20" s="54"/>
      <c r="AD20" s="54"/>
      <c r="AE20" s="54"/>
      <c r="AF20" s="54"/>
      <c r="AG20" s="54"/>
      <c r="AH20" s="54"/>
      <c r="AI20" s="54"/>
      <c r="AJ20" s="28"/>
      <c r="AK20" s="55" t="s">
        <v>59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47" t="s">
        <v>60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64" t="s">
        <v>50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4177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51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4177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23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5" customHeight="1">
      <c r="A23" s="58" t="s">
        <v>22</v>
      </c>
      <c r="B23" s="58"/>
      <c r="C23" s="58"/>
      <c r="D23" s="58"/>
      <c r="E23" s="58"/>
      <c r="F23" s="58"/>
      <c r="G23" s="58"/>
      <c r="H23" s="58"/>
      <c r="I23" s="65">
        <v>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24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42" t="s">
        <v>37</v>
      </c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  <c r="AV25" s="42"/>
      <c r="AW25" s="42"/>
      <c r="AX25" s="42"/>
      <c r="AY25" s="42"/>
      <c r="AZ25" s="42"/>
      <c r="BA25" s="42"/>
      <c r="BB25" s="42"/>
      <c r="BC25" s="42"/>
      <c r="BD25" s="42"/>
      <c r="BE25" s="42"/>
      <c r="BF25" s="42"/>
      <c r="BG25" s="42"/>
      <c r="BH25" s="42"/>
      <c r="BI25" s="42"/>
      <c r="BJ25" s="42"/>
      <c r="BK25" s="42"/>
      <c r="BL25" s="42"/>
    </row>
    <row r="26" spans="1:79" ht="173.25" customHeight="1">
      <c r="A26" s="57" t="s">
        <v>153</v>
      </c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7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58" t="s">
        <v>36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>
      <c r="A29" s="59" t="s">
        <v>28</v>
      </c>
      <c r="B29" s="59"/>
      <c r="C29" s="59"/>
      <c r="D29" s="59"/>
      <c r="E29" s="59"/>
      <c r="F29" s="59"/>
      <c r="G29" s="60" t="s">
        <v>40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75" hidden="1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>
      <c r="A31" s="67" t="s">
        <v>33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49</v>
      </c>
    </row>
    <row r="32" spans="1:79" ht="25.5" customHeight="1">
      <c r="A32" s="67">
        <v>1</v>
      </c>
      <c r="B32" s="67"/>
      <c r="C32" s="67"/>
      <c r="D32" s="67"/>
      <c r="E32" s="67"/>
      <c r="F32" s="67"/>
      <c r="G32" s="89" t="s">
        <v>144</v>
      </c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1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58" t="s">
        <v>38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15.95" customHeight="1">
      <c r="A35" s="57" t="s">
        <v>154</v>
      </c>
      <c r="B35" s="57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  <c r="BF35" s="57"/>
      <c r="BG35" s="57"/>
      <c r="BH35" s="57"/>
      <c r="BI35" s="57"/>
      <c r="BJ35" s="57"/>
      <c r="BK35" s="57"/>
      <c r="BL35" s="57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58" t="s">
        <v>39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>
      <c r="A38" s="59" t="s">
        <v>28</v>
      </c>
      <c r="B38" s="59"/>
      <c r="C38" s="59"/>
      <c r="D38" s="59"/>
      <c r="E38" s="59"/>
      <c r="F38" s="59"/>
      <c r="G38" s="60" t="s">
        <v>25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75" hidden="1">
      <c r="A39" s="63">
        <v>1</v>
      </c>
      <c r="B39" s="63"/>
      <c r="C39" s="63"/>
      <c r="D39" s="63"/>
      <c r="E39" s="63"/>
      <c r="F39" s="63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12.75" customHeight="1">
      <c r="A41" s="67">
        <v>1</v>
      </c>
      <c r="B41" s="67"/>
      <c r="C41" s="67"/>
      <c r="D41" s="67"/>
      <c r="E41" s="67"/>
      <c r="F41" s="67"/>
      <c r="G41" s="89" t="s">
        <v>145</v>
      </c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1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58" t="s">
        <v>41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74"/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63" t="s">
        <v>28</v>
      </c>
      <c r="B45" s="63"/>
      <c r="C45" s="63"/>
      <c r="D45" s="75" t="s">
        <v>26</v>
      </c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7"/>
      <c r="AC45" s="63" t="s">
        <v>29</v>
      </c>
      <c r="AD45" s="63"/>
      <c r="AE45" s="63"/>
      <c r="AF45" s="63"/>
      <c r="AG45" s="63"/>
      <c r="AH45" s="63"/>
      <c r="AI45" s="63"/>
      <c r="AJ45" s="63"/>
      <c r="AK45" s="63" t="s">
        <v>30</v>
      </c>
      <c r="AL45" s="63"/>
      <c r="AM45" s="63"/>
      <c r="AN45" s="63"/>
      <c r="AO45" s="63"/>
      <c r="AP45" s="63"/>
      <c r="AQ45" s="63"/>
      <c r="AR45" s="63"/>
      <c r="AS45" s="63" t="s">
        <v>27</v>
      </c>
      <c r="AT45" s="63"/>
      <c r="AU45" s="63"/>
      <c r="AV45" s="63"/>
      <c r="AW45" s="63"/>
      <c r="AX45" s="63"/>
      <c r="AY45" s="63"/>
      <c r="AZ45" s="6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63"/>
      <c r="B46" s="63"/>
      <c r="C46" s="63"/>
      <c r="D46" s="78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80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63">
        <v>1</v>
      </c>
      <c r="B47" s="63"/>
      <c r="C47" s="63"/>
      <c r="D47" s="81">
        <v>2</v>
      </c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3"/>
      <c r="AC47" s="63">
        <v>3</v>
      </c>
      <c r="AD47" s="63"/>
      <c r="AE47" s="63"/>
      <c r="AF47" s="63"/>
      <c r="AG47" s="63"/>
      <c r="AH47" s="63"/>
      <c r="AI47" s="63"/>
      <c r="AJ47" s="63"/>
      <c r="AK47" s="63">
        <v>4</v>
      </c>
      <c r="AL47" s="63"/>
      <c r="AM47" s="63"/>
      <c r="AN47" s="63"/>
      <c r="AO47" s="63"/>
      <c r="AP47" s="63"/>
      <c r="AQ47" s="63"/>
      <c r="AR47" s="63"/>
      <c r="AS47" s="63">
        <v>5</v>
      </c>
      <c r="AT47" s="63"/>
      <c r="AU47" s="63"/>
      <c r="AV47" s="63"/>
      <c r="AW47" s="63"/>
      <c r="AX47" s="63"/>
      <c r="AY47" s="63"/>
      <c r="AZ47" s="6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67" t="s">
        <v>6</v>
      </c>
      <c r="B48" s="67"/>
      <c r="C48" s="67"/>
      <c r="D48" s="84" t="s">
        <v>7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87" t="s">
        <v>8</v>
      </c>
      <c r="AD48" s="87"/>
      <c r="AE48" s="87"/>
      <c r="AF48" s="87"/>
      <c r="AG48" s="87"/>
      <c r="AH48" s="87"/>
      <c r="AI48" s="87"/>
      <c r="AJ48" s="87"/>
      <c r="AK48" s="87" t="s">
        <v>9</v>
      </c>
      <c r="AL48" s="87"/>
      <c r="AM48" s="87"/>
      <c r="AN48" s="87"/>
      <c r="AO48" s="87"/>
      <c r="AP48" s="87"/>
      <c r="AQ48" s="87"/>
      <c r="AR48" s="87"/>
      <c r="AS48" s="88" t="s">
        <v>10</v>
      </c>
      <c r="AT48" s="87"/>
      <c r="AU48" s="87"/>
      <c r="AV48" s="87"/>
      <c r="AW48" s="87"/>
      <c r="AX48" s="87"/>
      <c r="AY48" s="87"/>
      <c r="AZ48" s="8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>
      <c r="A49" s="67">
        <v>1</v>
      </c>
      <c r="B49" s="67"/>
      <c r="C49" s="67"/>
      <c r="D49" s="89" t="s">
        <v>146</v>
      </c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1"/>
      <c r="AC49" s="92">
        <v>4177</v>
      </c>
      <c r="AD49" s="92"/>
      <c r="AE49" s="92"/>
      <c r="AF49" s="92"/>
      <c r="AG49" s="92"/>
      <c r="AH49" s="92"/>
      <c r="AI49" s="92"/>
      <c r="AJ49" s="92"/>
      <c r="AK49" s="92">
        <v>0</v>
      </c>
      <c r="AL49" s="92"/>
      <c r="AM49" s="92"/>
      <c r="AN49" s="92"/>
      <c r="AO49" s="92"/>
      <c r="AP49" s="92"/>
      <c r="AQ49" s="92"/>
      <c r="AR49" s="92"/>
      <c r="AS49" s="92">
        <f>AC49+AK49</f>
        <v>4177</v>
      </c>
      <c r="AT49" s="92"/>
      <c r="AU49" s="92"/>
      <c r="AV49" s="92"/>
      <c r="AW49" s="92"/>
      <c r="AX49" s="92"/>
      <c r="AY49" s="92"/>
      <c r="AZ49" s="92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>
      <c r="A50" s="93"/>
      <c r="B50" s="93"/>
      <c r="C50" s="93"/>
      <c r="D50" s="94" t="s">
        <v>68</v>
      </c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5"/>
      <c r="U50" s="95"/>
      <c r="V50" s="95"/>
      <c r="W50" s="95"/>
      <c r="X50" s="95"/>
      <c r="Y50" s="95"/>
      <c r="Z50" s="95"/>
      <c r="AA50" s="95"/>
      <c r="AB50" s="96"/>
      <c r="AC50" s="97">
        <v>4177</v>
      </c>
      <c r="AD50" s="97"/>
      <c r="AE50" s="97"/>
      <c r="AF50" s="97"/>
      <c r="AG50" s="97"/>
      <c r="AH50" s="97"/>
      <c r="AI50" s="97"/>
      <c r="AJ50" s="97"/>
      <c r="AK50" s="97">
        <v>0</v>
      </c>
      <c r="AL50" s="97"/>
      <c r="AM50" s="97"/>
      <c r="AN50" s="97"/>
      <c r="AO50" s="97"/>
      <c r="AP50" s="97"/>
      <c r="AQ50" s="97"/>
      <c r="AR50" s="97"/>
      <c r="AS50" s="97">
        <f>AC50+AK50</f>
        <v>4177</v>
      </c>
      <c r="AT50" s="97"/>
      <c r="AU50" s="97"/>
      <c r="AV50" s="97"/>
      <c r="AW50" s="97"/>
      <c r="AX50" s="97"/>
      <c r="AY50" s="97"/>
      <c r="AZ50" s="97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>
      <c r="A52" s="42" t="s">
        <v>42</v>
      </c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F52" s="42"/>
      <c r="BG52" s="42"/>
      <c r="BH52" s="42"/>
      <c r="BI52" s="42"/>
      <c r="BJ52" s="42"/>
      <c r="BK52" s="42"/>
      <c r="BL52" s="42"/>
    </row>
    <row r="53" spans="1:79" ht="15" customHeight="1">
      <c r="A53" s="74"/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63" t="s">
        <v>28</v>
      </c>
      <c r="B54" s="63"/>
      <c r="C54" s="63"/>
      <c r="D54" s="75" t="s">
        <v>34</v>
      </c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7"/>
      <c r="AB54" s="63" t="s">
        <v>29</v>
      </c>
      <c r="AC54" s="63"/>
      <c r="AD54" s="63"/>
      <c r="AE54" s="63"/>
      <c r="AF54" s="63"/>
      <c r="AG54" s="63"/>
      <c r="AH54" s="63"/>
      <c r="AI54" s="63"/>
      <c r="AJ54" s="63" t="s">
        <v>30</v>
      </c>
      <c r="AK54" s="63"/>
      <c r="AL54" s="63"/>
      <c r="AM54" s="63"/>
      <c r="AN54" s="63"/>
      <c r="AO54" s="63"/>
      <c r="AP54" s="63"/>
      <c r="AQ54" s="63"/>
      <c r="AR54" s="63" t="s">
        <v>27</v>
      </c>
      <c r="AS54" s="63"/>
      <c r="AT54" s="63"/>
      <c r="AU54" s="63"/>
      <c r="AV54" s="63"/>
      <c r="AW54" s="63"/>
      <c r="AX54" s="63"/>
      <c r="AY54" s="63"/>
    </row>
    <row r="55" spans="1:79" ht="29.1" customHeight="1">
      <c r="A55" s="63"/>
      <c r="B55" s="63"/>
      <c r="C55" s="63"/>
      <c r="D55" s="78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80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  <c r="AN55" s="63"/>
      <c r="AO55" s="63"/>
      <c r="AP55" s="63"/>
      <c r="AQ55" s="63"/>
      <c r="AR55" s="63"/>
      <c r="AS55" s="63"/>
      <c r="AT55" s="63"/>
      <c r="AU55" s="63"/>
      <c r="AV55" s="63"/>
      <c r="AW55" s="63"/>
      <c r="AX55" s="63"/>
      <c r="AY55" s="63"/>
    </row>
    <row r="56" spans="1:79" ht="15.75" customHeight="1">
      <c r="A56" s="63">
        <v>1</v>
      </c>
      <c r="B56" s="63"/>
      <c r="C56" s="63"/>
      <c r="D56" s="81">
        <v>2</v>
      </c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3"/>
      <c r="AB56" s="63">
        <v>3</v>
      </c>
      <c r="AC56" s="63"/>
      <c r="AD56" s="63"/>
      <c r="AE56" s="63"/>
      <c r="AF56" s="63"/>
      <c r="AG56" s="63"/>
      <c r="AH56" s="63"/>
      <c r="AI56" s="63"/>
      <c r="AJ56" s="63">
        <v>4</v>
      </c>
      <c r="AK56" s="63"/>
      <c r="AL56" s="63"/>
      <c r="AM56" s="63"/>
      <c r="AN56" s="63"/>
      <c r="AO56" s="63"/>
      <c r="AP56" s="63"/>
      <c r="AQ56" s="63"/>
      <c r="AR56" s="63">
        <v>5</v>
      </c>
      <c r="AS56" s="63"/>
      <c r="AT56" s="63"/>
      <c r="AU56" s="63"/>
      <c r="AV56" s="63"/>
      <c r="AW56" s="63"/>
      <c r="AX56" s="63"/>
      <c r="AY56" s="63"/>
    </row>
    <row r="57" spans="1:79" ht="12.75" hidden="1" customHeight="1">
      <c r="A57" s="67" t="s">
        <v>6</v>
      </c>
      <c r="B57" s="67"/>
      <c r="C57" s="67"/>
      <c r="D57" s="68" t="s">
        <v>7</v>
      </c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70"/>
      <c r="AB57" s="87" t="s">
        <v>8</v>
      </c>
      <c r="AC57" s="87"/>
      <c r="AD57" s="87"/>
      <c r="AE57" s="87"/>
      <c r="AF57" s="87"/>
      <c r="AG57" s="87"/>
      <c r="AH57" s="87"/>
      <c r="AI57" s="87"/>
      <c r="AJ57" s="87" t="s">
        <v>9</v>
      </c>
      <c r="AK57" s="87"/>
      <c r="AL57" s="87"/>
      <c r="AM57" s="87"/>
      <c r="AN57" s="87"/>
      <c r="AO57" s="87"/>
      <c r="AP57" s="87"/>
      <c r="AQ57" s="87"/>
      <c r="AR57" s="87" t="s">
        <v>10</v>
      </c>
      <c r="AS57" s="87"/>
      <c r="AT57" s="87"/>
      <c r="AU57" s="87"/>
      <c r="AV57" s="87"/>
      <c r="AW57" s="87"/>
      <c r="AX57" s="87"/>
      <c r="AY57" s="87"/>
      <c r="CA57" s="1" t="s">
        <v>15</v>
      </c>
    </row>
    <row r="58" spans="1:79" s="4" customFormat="1" ht="12.75" customHeight="1">
      <c r="A58" s="93"/>
      <c r="B58" s="93"/>
      <c r="C58" s="93"/>
      <c r="D58" s="114" t="s">
        <v>27</v>
      </c>
      <c r="E58" s="118"/>
      <c r="F58" s="118"/>
      <c r="G58" s="118"/>
      <c r="H58" s="118"/>
      <c r="I58" s="118"/>
      <c r="J58" s="118"/>
      <c r="K58" s="118"/>
      <c r="L58" s="118"/>
      <c r="M58" s="118"/>
      <c r="N58" s="118"/>
      <c r="O58" s="118"/>
      <c r="P58" s="118"/>
      <c r="Q58" s="118"/>
      <c r="R58" s="118"/>
      <c r="S58" s="118"/>
      <c r="T58" s="118"/>
      <c r="U58" s="118"/>
      <c r="V58" s="118"/>
      <c r="W58" s="118"/>
      <c r="X58" s="118"/>
      <c r="Y58" s="118"/>
      <c r="Z58" s="118"/>
      <c r="AA58" s="119"/>
      <c r="AB58" s="97"/>
      <c r="AC58" s="97"/>
      <c r="AD58" s="97"/>
      <c r="AE58" s="97"/>
      <c r="AF58" s="97"/>
      <c r="AG58" s="97"/>
      <c r="AH58" s="97"/>
      <c r="AI58" s="97"/>
      <c r="AJ58" s="97"/>
      <c r="AK58" s="97"/>
      <c r="AL58" s="97"/>
      <c r="AM58" s="97"/>
      <c r="AN58" s="97"/>
      <c r="AO58" s="97"/>
      <c r="AP58" s="97"/>
      <c r="AQ58" s="97"/>
      <c r="AR58" s="97">
        <f>AB58+AJ58</f>
        <v>0</v>
      </c>
      <c r="AS58" s="97"/>
      <c r="AT58" s="97"/>
      <c r="AU58" s="97"/>
      <c r="AV58" s="97"/>
      <c r="AW58" s="97"/>
      <c r="AX58" s="97"/>
      <c r="AY58" s="97"/>
      <c r="CA58" s="4" t="s">
        <v>16</v>
      </c>
    </row>
    <row r="60" spans="1:79" ht="15.75" customHeight="1">
      <c r="A60" s="58" t="s">
        <v>43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  <c r="BB60" s="58"/>
      <c r="BC60" s="58"/>
      <c r="BD60" s="58"/>
      <c r="BE60" s="58"/>
      <c r="BF60" s="58"/>
      <c r="BG60" s="58"/>
      <c r="BH60" s="58"/>
      <c r="BI60" s="58"/>
      <c r="BJ60" s="58"/>
      <c r="BK60" s="58"/>
      <c r="BL60" s="58"/>
    </row>
    <row r="61" spans="1:79" ht="30" customHeight="1">
      <c r="A61" s="63" t="s">
        <v>28</v>
      </c>
      <c r="B61" s="63"/>
      <c r="C61" s="63"/>
      <c r="D61" s="63"/>
      <c r="E61" s="63"/>
      <c r="F61" s="63"/>
      <c r="G61" s="81" t="s">
        <v>44</v>
      </c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  <c r="V61" s="82"/>
      <c r="W61" s="82"/>
      <c r="X61" s="82"/>
      <c r="Y61" s="83"/>
      <c r="Z61" s="63" t="s">
        <v>2</v>
      </c>
      <c r="AA61" s="63"/>
      <c r="AB61" s="63"/>
      <c r="AC61" s="63"/>
      <c r="AD61" s="63"/>
      <c r="AE61" s="63" t="s">
        <v>1</v>
      </c>
      <c r="AF61" s="63"/>
      <c r="AG61" s="63"/>
      <c r="AH61" s="63"/>
      <c r="AI61" s="63"/>
      <c r="AJ61" s="63"/>
      <c r="AK61" s="63"/>
      <c r="AL61" s="63"/>
      <c r="AM61" s="63"/>
      <c r="AN61" s="63"/>
      <c r="AO61" s="81" t="s">
        <v>29</v>
      </c>
      <c r="AP61" s="82"/>
      <c r="AQ61" s="82"/>
      <c r="AR61" s="82"/>
      <c r="AS61" s="82"/>
      <c r="AT61" s="82"/>
      <c r="AU61" s="82"/>
      <c r="AV61" s="83"/>
      <c r="AW61" s="81" t="s">
        <v>30</v>
      </c>
      <c r="AX61" s="82"/>
      <c r="AY61" s="82"/>
      <c r="AZ61" s="82"/>
      <c r="BA61" s="82"/>
      <c r="BB61" s="82"/>
      <c r="BC61" s="82"/>
      <c r="BD61" s="83"/>
      <c r="BE61" s="81" t="s">
        <v>27</v>
      </c>
      <c r="BF61" s="82"/>
      <c r="BG61" s="82"/>
      <c r="BH61" s="82"/>
      <c r="BI61" s="82"/>
      <c r="BJ61" s="82"/>
      <c r="BK61" s="82"/>
      <c r="BL61" s="83"/>
    </row>
    <row r="62" spans="1:79" ht="15.75" customHeight="1">
      <c r="A62" s="63">
        <v>1</v>
      </c>
      <c r="B62" s="63"/>
      <c r="C62" s="63"/>
      <c r="D62" s="63"/>
      <c r="E62" s="63"/>
      <c r="F62" s="63"/>
      <c r="G62" s="81">
        <v>2</v>
      </c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3"/>
      <c r="Z62" s="63">
        <v>3</v>
      </c>
      <c r="AA62" s="63"/>
      <c r="AB62" s="63"/>
      <c r="AC62" s="63"/>
      <c r="AD62" s="63"/>
      <c r="AE62" s="63">
        <v>4</v>
      </c>
      <c r="AF62" s="63"/>
      <c r="AG62" s="63"/>
      <c r="AH62" s="63"/>
      <c r="AI62" s="63"/>
      <c r="AJ62" s="63"/>
      <c r="AK62" s="63"/>
      <c r="AL62" s="63"/>
      <c r="AM62" s="63"/>
      <c r="AN62" s="63"/>
      <c r="AO62" s="63">
        <v>5</v>
      </c>
      <c r="AP62" s="63"/>
      <c r="AQ62" s="63"/>
      <c r="AR62" s="63"/>
      <c r="AS62" s="63"/>
      <c r="AT62" s="63"/>
      <c r="AU62" s="63"/>
      <c r="AV62" s="63"/>
      <c r="AW62" s="63">
        <v>6</v>
      </c>
      <c r="AX62" s="63"/>
      <c r="AY62" s="63"/>
      <c r="AZ62" s="63"/>
      <c r="BA62" s="63"/>
      <c r="BB62" s="63"/>
      <c r="BC62" s="63"/>
      <c r="BD62" s="63"/>
      <c r="BE62" s="63">
        <v>7</v>
      </c>
      <c r="BF62" s="63"/>
      <c r="BG62" s="63"/>
      <c r="BH62" s="63"/>
      <c r="BI62" s="63"/>
      <c r="BJ62" s="63"/>
      <c r="BK62" s="63"/>
      <c r="BL62" s="63"/>
    </row>
    <row r="63" spans="1:79" ht="12.75" hidden="1" customHeight="1">
      <c r="A63" s="67" t="s">
        <v>33</v>
      </c>
      <c r="B63" s="67"/>
      <c r="C63" s="67"/>
      <c r="D63" s="67"/>
      <c r="E63" s="67"/>
      <c r="F63" s="67"/>
      <c r="G63" s="68" t="s">
        <v>7</v>
      </c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70"/>
      <c r="Z63" s="67" t="s">
        <v>19</v>
      </c>
      <c r="AA63" s="67"/>
      <c r="AB63" s="67"/>
      <c r="AC63" s="67"/>
      <c r="AD63" s="67"/>
      <c r="AE63" s="98" t="s">
        <v>32</v>
      </c>
      <c r="AF63" s="98"/>
      <c r="AG63" s="98"/>
      <c r="AH63" s="98"/>
      <c r="AI63" s="98"/>
      <c r="AJ63" s="98"/>
      <c r="AK63" s="98"/>
      <c r="AL63" s="98"/>
      <c r="AM63" s="98"/>
      <c r="AN63" s="68"/>
      <c r="AO63" s="87" t="s">
        <v>8</v>
      </c>
      <c r="AP63" s="87"/>
      <c r="AQ63" s="87"/>
      <c r="AR63" s="87"/>
      <c r="AS63" s="87"/>
      <c r="AT63" s="87"/>
      <c r="AU63" s="87"/>
      <c r="AV63" s="87"/>
      <c r="AW63" s="87" t="s">
        <v>31</v>
      </c>
      <c r="AX63" s="87"/>
      <c r="AY63" s="87"/>
      <c r="AZ63" s="87"/>
      <c r="BA63" s="87"/>
      <c r="BB63" s="87"/>
      <c r="BC63" s="87"/>
      <c r="BD63" s="87"/>
      <c r="BE63" s="87" t="s">
        <v>10</v>
      </c>
      <c r="BF63" s="87"/>
      <c r="BG63" s="87"/>
      <c r="BH63" s="87"/>
      <c r="BI63" s="87"/>
      <c r="BJ63" s="87"/>
      <c r="BK63" s="87"/>
      <c r="BL63" s="87"/>
      <c r="CA63" s="1" t="s">
        <v>17</v>
      </c>
    </row>
    <row r="64" spans="1:79" s="4" customFormat="1" ht="12.75" customHeight="1">
      <c r="A64" s="93">
        <v>0</v>
      </c>
      <c r="B64" s="93"/>
      <c r="C64" s="93"/>
      <c r="D64" s="93"/>
      <c r="E64" s="93"/>
      <c r="F64" s="93"/>
      <c r="G64" s="109" t="s">
        <v>70</v>
      </c>
      <c r="H64" s="110"/>
      <c r="I64" s="110"/>
      <c r="J64" s="110"/>
      <c r="K64" s="110"/>
      <c r="L64" s="110"/>
      <c r="M64" s="110"/>
      <c r="N64" s="110"/>
      <c r="O64" s="110"/>
      <c r="P64" s="110"/>
      <c r="Q64" s="110"/>
      <c r="R64" s="110"/>
      <c r="S64" s="110"/>
      <c r="T64" s="110"/>
      <c r="U64" s="110"/>
      <c r="V64" s="110"/>
      <c r="W64" s="110"/>
      <c r="X64" s="110"/>
      <c r="Y64" s="111"/>
      <c r="Z64" s="112"/>
      <c r="AA64" s="112"/>
      <c r="AB64" s="112"/>
      <c r="AC64" s="112"/>
      <c r="AD64" s="112"/>
      <c r="AE64" s="113"/>
      <c r="AF64" s="113"/>
      <c r="AG64" s="113"/>
      <c r="AH64" s="113"/>
      <c r="AI64" s="113"/>
      <c r="AJ64" s="113"/>
      <c r="AK64" s="113"/>
      <c r="AL64" s="113"/>
      <c r="AM64" s="113"/>
      <c r="AN64" s="114"/>
      <c r="AO64" s="97"/>
      <c r="AP64" s="97"/>
      <c r="AQ64" s="97"/>
      <c r="AR64" s="97"/>
      <c r="AS64" s="97"/>
      <c r="AT64" s="97"/>
      <c r="AU64" s="97"/>
      <c r="AV64" s="97"/>
      <c r="AW64" s="97"/>
      <c r="AX64" s="97"/>
      <c r="AY64" s="97"/>
      <c r="AZ64" s="97"/>
      <c r="BA64" s="97"/>
      <c r="BB64" s="97"/>
      <c r="BC64" s="97"/>
      <c r="BD64" s="97"/>
      <c r="BE64" s="97">
        <f t="shared" ref="BE64:BE71" si="0">AO64+AW64</f>
        <v>0</v>
      </c>
      <c r="BF64" s="97"/>
      <c r="BG64" s="97"/>
      <c r="BH64" s="97"/>
      <c r="BI64" s="97"/>
      <c r="BJ64" s="97"/>
      <c r="BK64" s="97"/>
      <c r="BL64" s="97"/>
      <c r="CA64" s="4" t="s">
        <v>18</v>
      </c>
    </row>
    <row r="65" spans="1:64" ht="12.75" customHeight="1">
      <c r="A65" s="67">
        <v>0</v>
      </c>
      <c r="B65" s="67"/>
      <c r="C65" s="67"/>
      <c r="D65" s="67"/>
      <c r="E65" s="67"/>
      <c r="F65" s="67"/>
      <c r="G65" s="106" t="s">
        <v>147</v>
      </c>
      <c r="H65" s="107"/>
      <c r="I65" s="107"/>
      <c r="J65" s="107"/>
      <c r="K65" s="107"/>
      <c r="L65" s="107"/>
      <c r="M65" s="107"/>
      <c r="N65" s="107"/>
      <c r="O65" s="107"/>
      <c r="P65" s="107"/>
      <c r="Q65" s="107"/>
      <c r="R65" s="107"/>
      <c r="S65" s="107"/>
      <c r="T65" s="107"/>
      <c r="U65" s="107"/>
      <c r="V65" s="107"/>
      <c r="W65" s="107"/>
      <c r="X65" s="107"/>
      <c r="Y65" s="108"/>
      <c r="Z65" s="88" t="s">
        <v>72</v>
      </c>
      <c r="AA65" s="88"/>
      <c r="AB65" s="88"/>
      <c r="AC65" s="88"/>
      <c r="AD65" s="88"/>
      <c r="AE65" s="106" t="s">
        <v>77</v>
      </c>
      <c r="AF65" s="107"/>
      <c r="AG65" s="107"/>
      <c r="AH65" s="107"/>
      <c r="AI65" s="107"/>
      <c r="AJ65" s="107"/>
      <c r="AK65" s="107"/>
      <c r="AL65" s="107"/>
      <c r="AM65" s="107"/>
      <c r="AN65" s="108"/>
      <c r="AO65" s="92">
        <v>19</v>
      </c>
      <c r="AP65" s="92"/>
      <c r="AQ65" s="92"/>
      <c r="AR65" s="92"/>
      <c r="AS65" s="92"/>
      <c r="AT65" s="92"/>
      <c r="AU65" s="92"/>
      <c r="AV65" s="92"/>
      <c r="AW65" s="92">
        <v>0</v>
      </c>
      <c r="AX65" s="92"/>
      <c r="AY65" s="92"/>
      <c r="AZ65" s="92"/>
      <c r="BA65" s="92"/>
      <c r="BB65" s="92"/>
      <c r="BC65" s="92"/>
      <c r="BD65" s="92"/>
      <c r="BE65" s="92">
        <f t="shared" si="0"/>
        <v>19</v>
      </c>
      <c r="BF65" s="92"/>
      <c r="BG65" s="92"/>
      <c r="BH65" s="92"/>
      <c r="BI65" s="92"/>
      <c r="BJ65" s="92"/>
      <c r="BK65" s="92"/>
      <c r="BL65" s="92"/>
    </row>
    <row r="66" spans="1:64" s="4" customFormat="1" ht="12.75" customHeight="1">
      <c r="A66" s="93">
        <v>0</v>
      </c>
      <c r="B66" s="93"/>
      <c r="C66" s="93"/>
      <c r="D66" s="93"/>
      <c r="E66" s="93"/>
      <c r="F66" s="93"/>
      <c r="G66" s="115" t="s">
        <v>82</v>
      </c>
      <c r="H66" s="116"/>
      <c r="I66" s="116"/>
      <c r="J66" s="116"/>
      <c r="K66" s="116"/>
      <c r="L66" s="116"/>
      <c r="M66" s="116"/>
      <c r="N66" s="116"/>
      <c r="O66" s="116"/>
      <c r="P66" s="116"/>
      <c r="Q66" s="116"/>
      <c r="R66" s="116"/>
      <c r="S66" s="116"/>
      <c r="T66" s="116"/>
      <c r="U66" s="116"/>
      <c r="V66" s="116"/>
      <c r="W66" s="116"/>
      <c r="X66" s="116"/>
      <c r="Y66" s="117"/>
      <c r="Z66" s="112"/>
      <c r="AA66" s="112"/>
      <c r="AB66" s="112"/>
      <c r="AC66" s="112"/>
      <c r="AD66" s="112"/>
      <c r="AE66" s="115"/>
      <c r="AF66" s="116"/>
      <c r="AG66" s="116"/>
      <c r="AH66" s="116"/>
      <c r="AI66" s="116"/>
      <c r="AJ66" s="116"/>
      <c r="AK66" s="116"/>
      <c r="AL66" s="116"/>
      <c r="AM66" s="116"/>
      <c r="AN66" s="117"/>
      <c r="AO66" s="97"/>
      <c r="AP66" s="97"/>
      <c r="AQ66" s="97"/>
      <c r="AR66" s="97"/>
      <c r="AS66" s="97"/>
      <c r="AT66" s="97"/>
      <c r="AU66" s="97"/>
      <c r="AV66" s="97"/>
      <c r="AW66" s="97"/>
      <c r="AX66" s="97"/>
      <c r="AY66" s="97"/>
      <c r="AZ66" s="97"/>
      <c r="BA66" s="97"/>
      <c r="BB66" s="97"/>
      <c r="BC66" s="97"/>
      <c r="BD66" s="97"/>
      <c r="BE66" s="97">
        <f t="shared" si="0"/>
        <v>0</v>
      </c>
      <c r="BF66" s="97"/>
      <c r="BG66" s="97"/>
      <c r="BH66" s="97"/>
      <c r="BI66" s="97"/>
      <c r="BJ66" s="97"/>
      <c r="BK66" s="97"/>
      <c r="BL66" s="97"/>
    </row>
    <row r="67" spans="1:64" ht="25.5" customHeight="1">
      <c r="A67" s="67">
        <v>0</v>
      </c>
      <c r="B67" s="67"/>
      <c r="C67" s="67"/>
      <c r="D67" s="67"/>
      <c r="E67" s="67"/>
      <c r="F67" s="67"/>
      <c r="G67" s="106" t="s">
        <v>148</v>
      </c>
      <c r="H67" s="107"/>
      <c r="I67" s="107"/>
      <c r="J67" s="107"/>
      <c r="K67" s="107"/>
      <c r="L67" s="107"/>
      <c r="M67" s="107"/>
      <c r="N67" s="107"/>
      <c r="O67" s="107"/>
      <c r="P67" s="107"/>
      <c r="Q67" s="107"/>
      <c r="R67" s="107"/>
      <c r="S67" s="107"/>
      <c r="T67" s="107"/>
      <c r="U67" s="107"/>
      <c r="V67" s="107"/>
      <c r="W67" s="107"/>
      <c r="X67" s="107"/>
      <c r="Y67" s="108"/>
      <c r="Z67" s="88" t="s">
        <v>72</v>
      </c>
      <c r="AA67" s="88"/>
      <c r="AB67" s="88"/>
      <c r="AC67" s="88"/>
      <c r="AD67" s="88"/>
      <c r="AE67" s="106" t="s">
        <v>149</v>
      </c>
      <c r="AF67" s="107"/>
      <c r="AG67" s="107"/>
      <c r="AH67" s="107"/>
      <c r="AI67" s="107"/>
      <c r="AJ67" s="107"/>
      <c r="AK67" s="107"/>
      <c r="AL67" s="107"/>
      <c r="AM67" s="107"/>
      <c r="AN67" s="108"/>
      <c r="AO67" s="92">
        <v>2</v>
      </c>
      <c r="AP67" s="92"/>
      <c r="AQ67" s="92"/>
      <c r="AR67" s="92"/>
      <c r="AS67" s="92"/>
      <c r="AT67" s="92"/>
      <c r="AU67" s="92"/>
      <c r="AV67" s="92"/>
      <c r="AW67" s="92">
        <v>0</v>
      </c>
      <c r="AX67" s="92"/>
      <c r="AY67" s="92"/>
      <c r="AZ67" s="92"/>
      <c r="BA67" s="92"/>
      <c r="BB67" s="92"/>
      <c r="BC67" s="92"/>
      <c r="BD67" s="92"/>
      <c r="BE67" s="92">
        <f t="shared" si="0"/>
        <v>2</v>
      </c>
      <c r="BF67" s="92"/>
      <c r="BG67" s="92"/>
      <c r="BH67" s="92"/>
      <c r="BI67" s="92"/>
      <c r="BJ67" s="92"/>
      <c r="BK67" s="92"/>
      <c r="BL67" s="92"/>
    </row>
    <row r="68" spans="1:64" s="4" customFormat="1" ht="12.75" customHeight="1">
      <c r="A68" s="93">
        <v>0</v>
      </c>
      <c r="B68" s="93"/>
      <c r="C68" s="93"/>
      <c r="D68" s="93"/>
      <c r="E68" s="93"/>
      <c r="F68" s="93"/>
      <c r="G68" s="115" t="s">
        <v>96</v>
      </c>
      <c r="H68" s="116"/>
      <c r="I68" s="116"/>
      <c r="J68" s="116"/>
      <c r="K68" s="116"/>
      <c r="L68" s="116"/>
      <c r="M68" s="116"/>
      <c r="N68" s="116"/>
      <c r="O68" s="116"/>
      <c r="P68" s="116"/>
      <c r="Q68" s="116"/>
      <c r="R68" s="116"/>
      <c r="S68" s="116"/>
      <c r="T68" s="116"/>
      <c r="U68" s="116"/>
      <c r="V68" s="116"/>
      <c r="W68" s="116"/>
      <c r="X68" s="116"/>
      <c r="Y68" s="117"/>
      <c r="Z68" s="112"/>
      <c r="AA68" s="112"/>
      <c r="AB68" s="112"/>
      <c r="AC68" s="112"/>
      <c r="AD68" s="112"/>
      <c r="AE68" s="115"/>
      <c r="AF68" s="116"/>
      <c r="AG68" s="116"/>
      <c r="AH68" s="116"/>
      <c r="AI68" s="116"/>
      <c r="AJ68" s="116"/>
      <c r="AK68" s="116"/>
      <c r="AL68" s="116"/>
      <c r="AM68" s="116"/>
      <c r="AN68" s="117"/>
      <c r="AO68" s="97"/>
      <c r="AP68" s="97"/>
      <c r="AQ68" s="97"/>
      <c r="AR68" s="97"/>
      <c r="AS68" s="97"/>
      <c r="AT68" s="97"/>
      <c r="AU68" s="97"/>
      <c r="AV68" s="97"/>
      <c r="AW68" s="97"/>
      <c r="AX68" s="97"/>
      <c r="AY68" s="97"/>
      <c r="AZ68" s="97"/>
      <c r="BA68" s="97"/>
      <c r="BB68" s="97"/>
      <c r="BC68" s="97"/>
      <c r="BD68" s="97"/>
      <c r="BE68" s="97">
        <f t="shared" si="0"/>
        <v>0</v>
      </c>
      <c r="BF68" s="97"/>
      <c r="BG68" s="97"/>
      <c r="BH68" s="97"/>
      <c r="BI68" s="97"/>
      <c r="BJ68" s="97"/>
      <c r="BK68" s="97"/>
      <c r="BL68" s="97"/>
    </row>
    <row r="69" spans="1:64" ht="51" customHeight="1">
      <c r="A69" s="67">
        <v>0</v>
      </c>
      <c r="B69" s="67"/>
      <c r="C69" s="67"/>
      <c r="D69" s="67"/>
      <c r="E69" s="67"/>
      <c r="F69" s="67"/>
      <c r="G69" s="106" t="s">
        <v>150</v>
      </c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8"/>
      <c r="Z69" s="88" t="s">
        <v>106</v>
      </c>
      <c r="AA69" s="88"/>
      <c r="AB69" s="88"/>
      <c r="AC69" s="88"/>
      <c r="AD69" s="88"/>
      <c r="AE69" s="106" t="s">
        <v>151</v>
      </c>
      <c r="AF69" s="107"/>
      <c r="AG69" s="107"/>
      <c r="AH69" s="107"/>
      <c r="AI69" s="107"/>
      <c r="AJ69" s="107"/>
      <c r="AK69" s="107"/>
      <c r="AL69" s="107"/>
      <c r="AM69" s="107"/>
      <c r="AN69" s="108"/>
      <c r="AO69" s="92">
        <v>2088.5</v>
      </c>
      <c r="AP69" s="92"/>
      <c r="AQ69" s="92"/>
      <c r="AR69" s="92"/>
      <c r="AS69" s="92"/>
      <c r="AT69" s="92"/>
      <c r="AU69" s="92"/>
      <c r="AV69" s="92"/>
      <c r="AW69" s="92">
        <v>0</v>
      </c>
      <c r="AX69" s="92"/>
      <c r="AY69" s="92"/>
      <c r="AZ69" s="92"/>
      <c r="BA69" s="92"/>
      <c r="BB69" s="92"/>
      <c r="BC69" s="92"/>
      <c r="BD69" s="92"/>
      <c r="BE69" s="92">
        <f t="shared" si="0"/>
        <v>2088.5</v>
      </c>
      <c r="BF69" s="92"/>
      <c r="BG69" s="92"/>
      <c r="BH69" s="92"/>
      <c r="BI69" s="92"/>
      <c r="BJ69" s="92"/>
      <c r="BK69" s="92"/>
      <c r="BL69" s="92"/>
    </row>
    <row r="70" spans="1:64" s="4" customFormat="1" ht="12.75" customHeight="1">
      <c r="A70" s="93">
        <v>0</v>
      </c>
      <c r="B70" s="93"/>
      <c r="C70" s="93"/>
      <c r="D70" s="93"/>
      <c r="E70" s="93"/>
      <c r="F70" s="93"/>
      <c r="G70" s="115" t="s">
        <v>115</v>
      </c>
      <c r="H70" s="116"/>
      <c r="I70" s="116"/>
      <c r="J70" s="116"/>
      <c r="K70" s="116"/>
      <c r="L70" s="116"/>
      <c r="M70" s="116"/>
      <c r="N70" s="116"/>
      <c r="O70" s="116"/>
      <c r="P70" s="116"/>
      <c r="Q70" s="116"/>
      <c r="R70" s="116"/>
      <c r="S70" s="116"/>
      <c r="T70" s="116"/>
      <c r="U70" s="116"/>
      <c r="V70" s="116"/>
      <c r="W70" s="116"/>
      <c r="X70" s="116"/>
      <c r="Y70" s="117"/>
      <c r="Z70" s="112"/>
      <c r="AA70" s="112"/>
      <c r="AB70" s="112"/>
      <c r="AC70" s="112"/>
      <c r="AD70" s="112"/>
      <c r="AE70" s="115"/>
      <c r="AF70" s="116"/>
      <c r="AG70" s="116"/>
      <c r="AH70" s="116"/>
      <c r="AI70" s="116"/>
      <c r="AJ70" s="116"/>
      <c r="AK70" s="116"/>
      <c r="AL70" s="116"/>
      <c r="AM70" s="116"/>
      <c r="AN70" s="117"/>
      <c r="AO70" s="97"/>
      <c r="AP70" s="97"/>
      <c r="AQ70" s="97"/>
      <c r="AR70" s="97"/>
      <c r="AS70" s="97"/>
      <c r="AT70" s="97"/>
      <c r="AU70" s="97"/>
      <c r="AV70" s="97"/>
      <c r="AW70" s="97"/>
      <c r="AX70" s="97"/>
      <c r="AY70" s="97"/>
      <c r="AZ70" s="97"/>
      <c r="BA70" s="97"/>
      <c r="BB70" s="97"/>
      <c r="BC70" s="97"/>
      <c r="BD70" s="97"/>
      <c r="BE70" s="97">
        <f t="shared" si="0"/>
        <v>0</v>
      </c>
      <c r="BF70" s="97"/>
      <c r="BG70" s="97"/>
      <c r="BH70" s="97"/>
      <c r="BI70" s="97"/>
      <c r="BJ70" s="97"/>
      <c r="BK70" s="97"/>
      <c r="BL70" s="97"/>
    </row>
    <row r="71" spans="1:64" ht="25.5" customHeight="1">
      <c r="A71" s="67">
        <v>0</v>
      </c>
      <c r="B71" s="67"/>
      <c r="C71" s="67"/>
      <c r="D71" s="67"/>
      <c r="E71" s="67"/>
      <c r="F71" s="67"/>
      <c r="G71" s="106" t="s">
        <v>152</v>
      </c>
      <c r="H71" s="107"/>
      <c r="I71" s="107"/>
      <c r="J71" s="107"/>
      <c r="K71" s="107"/>
      <c r="L71" s="107"/>
      <c r="M71" s="107"/>
      <c r="N71" s="107"/>
      <c r="O71" s="107"/>
      <c r="P71" s="107"/>
      <c r="Q71" s="107"/>
      <c r="R71" s="107"/>
      <c r="S71" s="107"/>
      <c r="T71" s="107"/>
      <c r="U71" s="107"/>
      <c r="V71" s="107"/>
      <c r="W71" s="107"/>
      <c r="X71" s="107"/>
      <c r="Y71" s="108"/>
      <c r="Z71" s="88" t="s">
        <v>109</v>
      </c>
      <c r="AA71" s="88"/>
      <c r="AB71" s="88"/>
      <c r="AC71" s="88"/>
      <c r="AD71" s="88"/>
      <c r="AE71" s="106"/>
      <c r="AF71" s="107"/>
      <c r="AG71" s="107"/>
      <c r="AH71" s="107"/>
      <c r="AI71" s="107"/>
      <c r="AJ71" s="107"/>
      <c r="AK71" s="107"/>
      <c r="AL71" s="107"/>
      <c r="AM71" s="107"/>
      <c r="AN71" s="108"/>
      <c r="AO71" s="92">
        <v>100</v>
      </c>
      <c r="AP71" s="92"/>
      <c r="AQ71" s="92"/>
      <c r="AR71" s="92"/>
      <c r="AS71" s="92"/>
      <c r="AT71" s="92"/>
      <c r="AU71" s="92"/>
      <c r="AV71" s="92"/>
      <c r="AW71" s="92">
        <v>0</v>
      </c>
      <c r="AX71" s="92"/>
      <c r="AY71" s="92"/>
      <c r="AZ71" s="92"/>
      <c r="BA71" s="92"/>
      <c r="BB71" s="92"/>
      <c r="BC71" s="92"/>
      <c r="BD71" s="92"/>
      <c r="BE71" s="92">
        <f t="shared" si="0"/>
        <v>100</v>
      </c>
      <c r="BF71" s="92"/>
      <c r="BG71" s="92"/>
      <c r="BH71" s="92"/>
      <c r="BI71" s="92"/>
      <c r="BJ71" s="92"/>
      <c r="BK71" s="92"/>
      <c r="BL71" s="92"/>
    </row>
    <row r="72" spans="1:64"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</row>
    <row r="74" spans="1:64" ht="16.5" customHeight="1">
      <c r="A74" s="103" t="s">
        <v>132</v>
      </c>
      <c r="B74" s="103"/>
      <c r="C74" s="103"/>
      <c r="D74" s="103"/>
      <c r="E74" s="103"/>
      <c r="F74" s="103"/>
      <c r="G74" s="103"/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4"/>
      <c r="X74" s="104"/>
      <c r="Y74" s="104"/>
      <c r="Z74" s="104"/>
      <c r="AA74" s="104"/>
      <c r="AB74" s="104"/>
      <c r="AC74" s="104"/>
      <c r="AD74" s="104"/>
      <c r="AE74" s="104"/>
      <c r="AF74" s="104"/>
      <c r="AG74" s="104"/>
      <c r="AH74" s="104"/>
      <c r="AI74" s="104"/>
      <c r="AJ74" s="104"/>
      <c r="AK74" s="104"/>
      <c r="AL74" s="104"/>
      <c r="AM74" s="104"/>
      <c r="AN74" s="5"/>
      <c r="AO74" s="52" t="s">
        <v>134</v>
      </c>
      <c r="AP74" s="52"/>
      <c r="AQ74" s="52"/>
      <c r="AR74" s="52"/>
      <c r="AS74" s="52"/>
      <c r="AT74" s="52"/>
      <c r="AU74" s="52"/>
      <c r="AV74" s="52"/>
      <c r="AW74" s="52"/>
      <c r="AX74" s="52"/>
      <c r="AY74" s="52"/>
      <c r="AZ74" s="52"/>
      <c r="BA74" s="52"/>
      <c r="BB74" s="52"/>
      <c r="BC74" s="52"/>
      <c r="BD74" s="52"/>
      <c r="BE74" s="52"/>
      <c r="BF74" s="52"/>
      <c r="BG74" s="52"/>
    </row>
    <row r="75" spans="1:64">
      <c r="W75" s="101" t="s">
        <v>5</v>
      </c>
      <c r="X75" s="101"/>
      <c r="Y75" s="101"/>
      <c r="Z75" s="101"/>
      <c r="AA75" s="101"/>
      <c r="AB75" s="101"/>
      <c r="AC75" s="101"/>
      <c r="AD75" s="101"/>
      <c r="AE75" s="101"/>
      <c r="AF75" s="101"/>
      <c r="AG75" s="101"/>
      <c r="AH75" s="101"/>
      <c r="AI75" s="101"/>
      <c r="AJ75" s="101"/>
      <c r="AK75" s="101"/>
      <c r="AL75" s="101"/>
      <c r="AM75" s="101"/>
      <c r="AO75" s="101" t="s">
        <v>52</v>
      </c>
      <c r="AP75" s="101"/>
      <c r="AQ75" s="101"/>
      <c r="AR75" s="101"/>
      <c r="AS75" s="101"/>
      <c r="AT75" s="101"/>
      <c r="AU75" s="101"/>
      <c r="AV75" s="101"/>
      <c r="AW75" s="101"/>
      <c r="AX75" s="101"/>
      <c r="AY75" s="101"/>
      <c r="AZ75" s="101"/>
      <c r="BA75" s="101"/>
      <c r="BB75" s="101"/>
      <c r="BC75" s="101"/>
      <c r="BD75" s="101"/>
      <c r="BE75" s="101"/>
      <c r="BF75" s="101"/>
      <c r="BG75" s="101"/>
    </row>
    <row r="76" spans="1:64" ht="15.75" customHeight="1">
      <c r="A76" s="105" t="s">
        <v>3</v>
      </c>
      <c r="B76" s="105"/>
      <c r="C76" s="105"/>
      <c r="D76" s="105"/>
      <c r="E76" s="105"/>
      <c r="F76" s="105"/>
    </row>
    <row r="77" spans="1:64" ht="13.15" customHeight="1">
      <c r="A77" s="43" t="s">
        <v>131</v>
      </c>
      <c r="B77" s="43"/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  <c r="AF77" s="43"/>
      <c r="AG77" s="43"/>
      <c r="AH77" s="43"/>
      <c r="AI77" s="43"/>
      <c r="AJ77" s="43"/>
      <c r="AK77" s="43"/>
      <c r="AL77" s="43"/>
      <c r="AM77" s="43"/>
      <c r="AN77" s="43"/>
      <c r="AO77" s="43"/>
      <c r="AP77" s="43"/>
      <c r="AQ77" s="43"/>
      <c r="AR77" s="43"/>
      <c r="AS77" s="43"/>
    </row>
    <row r="78" spans="1:64">
      <c r="A78" s="102" t="s">
        <v>47</v>
      </c>
      <c r="B78" s="102"/>
      <c r="C78" s="102"/>
      <c r="D78" s="102"/>
      <c r="E78" s="102"/>
      <c r="F78" s="102"/>
      <c r="G78" s="102"/>
      <c r="H78" s="102"/>
      <c r="I78" s="102"/>
      <c r="J78" s="102"/>
      <c r="K78" s="102"/>
      <c r="L78" s="102"/>
      <c r="M78" s="102"/>
      <c r="N78" s="102"/>
      <c r="O78" s="102"/>
      <c r="P78" s="102"/>
      <c r="Q78" s="102"/>
      <c r="R78" s="102"/>
      <c r="S78" s="102"/>
      <c r="T78" s="102"/>
      <c r="U78" s="102"/>
      <c r="V78" s="102"/>
      <c r="W78" s="102"/>
      <c r="X78" s="102"/>
      <c r="Y78" s="102"/>
      <c r="Z78" s="102"/>
      <c r="AA78" s="102"/>
      <c r="AB78" s="102"/>
      <c r="AC78" s="102"/>
      <c r="AD78" s="102"/>
      <c r="AE78" s="102"/>
      <c r="AF78" s="102"/>
      <c r="AG78" s="102"/>
      <c r="AH78" s="102"/>
      <c r="AI78" s="102"/>
      <c r="AJ78" s="102"/>
      <c r="AK78" s="102"/>
      <c r="AL78" s="102"/>
      <c r="AM78" s="102"/>
      <c r="AN78" s="102"/>
      <c r="AO78" s="102"/>
      <c r="AP78" s="102"/>
      <c r="AQ78" s="102"/>
      <c r="AR78" s="102"/>
      <c r="AS78" s="102"/>
    </row>
    <row r="79" spans="1:64" ht="10.5" customHeight="1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</row>
    <row r="80" spans="1:64" ht="15.75" customHeight="1">
      <c r="A80" s="103" t="s">
        <v>133</v>
      </c>
      <c r="B80" s="103"/>
      <c r="C80" s="103"/>
      <c r="D80" s="103"/>
      <c r="E80" s="103"/>
      <c r="F80" s="103"/>
      <c r="G80" s="103"/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4"/>
      <c r="X80" s="104"/>
      <c r="Y80" s="104"/>
      <c r="Z80" s="104"/>
      <c r="AA80" s="104"/>
      <c r="AB80" s="104"/>
      <c r="AC80" s="104"/>
      <c r="AD80" s="104"/>
      <c r="AE80" s="104"/>
      <c r="AF80" s="104"/>
      <c r="AG80" s="104"/>
      <c r="AH80" s="104"/>
      <c r="AI80" s="104"/>
      <c r="AJ80" s="104"/>
      <c r="AK80" s="104"/>
      <c r="AL80" s="104"/>
      <c r="AM80" s="104"/>
      <c r="AN80" s="5"/>
      <c r="AO80" s="52" t="s">
        <v>135</v>
      </c>
      <c r="AP80" s="52"/>
      <c r="AQ80" s="52"/>
      <c r="AR80" s="52"/>
      <c r="AS80" s="52"/>
      <c r="AT80" s="52"/>
      <c r="AU80" s="52"/>
      <c r="AV80" s="52"/>
      <c r="AW80" s="52"/>
      <c r="AX80" s="52"/>
      <c r="AY80" s="52"/>
      <c r="AZ80" s="52"/>
      <c r="BA80" s="52"/>
      <c r="BB80" s="52"/>
      <c r="BC80" s="52"/>
      <c r="BD80" s="52"/>
      <c r="BE80" s="52"/>
      <c r="BF80" s="52"/>
      <c r="BG80" s="52"/>
    </row>
    <row r="81" spans="1:59">
      <c r="W81" s="101" t="s">
        <v>5</v>
      </c>
      <c r="X81" s="101"/>
      <c r="Y81" s="101"/>
      <c r="Z81" s="101"/>
      <c r="AA81" s="101"/>
      <c r="AB81" s="101"/>
      <c r="AC81" s="101"/>
      <c r="AD81" s="101"/>
      <c r="AE81" s="101"/>
      <c r="AF81" s="101"/>
      <c r="AG81" s="101"/>
      <c r="AH81" s="101"/>
      <c r="AI81" s="101"/>
      <c r="AJ81" s="101"/>
      <c r="AK81" s="101"/>
      <c r="AL81" s="101"/>
      <c r="AM81" s="101"/>
      <c r="AO81" s="101" t="s">
        <v>52</v>
      </c>
      <c r="AP81" s="101"/>
      <c r="AQ81" s="101"/>
      <c r="AR81" s="101"/>
      <c r="AS81" s="101"/>
      <c r="AT81" s="101"/>
      <c r="AU81" s="101"/>
      <c r="AV81" s="101"/>
      <c r="AW81" s="101"/>
      <c r="AX81" s="101"/>
      <c r="AY81" s="101"/>
      <c r="AZ81" s="101"/>
      <c r="BA81" s="101"/>
      <c r="BB81" s="101"/>
      <c r="BC81" s="101"/>
      <c r="BD81" s="101"/>
      <c r="BE81" s="101"/>
      <c r="BF81" s="101"/>
      <c r="BG81" s="101"/>
    </row>
    <row r="82" spans="1:59">
      <c r="A82" s="99">
        <v>44222</v>
      </c>
      <c r="B82" s="100"/>
      <c r="C82" s="100"/>
      <c r="D82" s="100"/>
      <c r="E82" s="100"/>
      <c r="F82" s="100"/>
      <c r="G82" s="100"/>
      <c r="H82" s="100"/>
    </row>
    <row r="83" spans="1:59">
      <c r="A83" s="101" t="s">
        <v>45</v>
      </c>
      <c r="B83" s="101"/>
      <c r="C83" s="101"/>
      <c r="D83" s="101"/>
      <c r="E83" s="101"/>
      <c r="F83" s="101"/>
      <c r="G83" s="101"/>
      <c r="H83" s="101"/>
      <c r="I83" s="17"/>
      <c r="J83" s="17"/>
      <c r="K83" s="17"/>
      <c r="L83" s="17"/>
      <c r="M83" s="17"/>
      <c r="N83" s="17"/>
      <c r="O83" s="17"/>
      <c r="P83" s="17"/>
      <c r="Q83" s="17"/>
    </row>
    <row r="84" spans="1:59">
      <c r="A84" s="24" t="s">
        <v>46</v>
      </c>
    </row>
  </sheetData>
  <mergeCells count="204">
    <mergeCell ref="BE71:BL71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74:V74"/>
    <mergeCell ref="W74:AM74"/>
    <mergeCell ref="AO74:BG74"/>
    <mergeCell ref="W75:AM75"/>
    <mergeCell ref="AO75:BG75"/>
    <mergeCell ref="A76:F76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A82:H82"/>
    <mergeCell ref="A83:H83"/>
    <mergeCell ref="A77:AS77"/>
    <mergeCell ref="A78:AS78"/>
    <mergeCell ref="A80:V80"/>
    <mergeCell ref="W80:AM80"/>
    <mergeCell ref="AO80:BG80"/>
    <mergeCell ref="W81:AM81"/>
    <mergeCell ref="AO81:BG81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64:L64 H66:L66 H68:L68 G64:G71 H70:L70">
    <cfRule type="cellIs" dxfId="7" priority="3" stopIfTrue="1" operator="equal">
      <formula>$G63</formula>
    </cfRule>
  </conditionalFormatting>
  <conditionalFormatting sqref="D49:D50 D50:I50">
    <cfRule type="cellIs" dxfId="6" priority="2" stopIfTrue="1" operator="equal">
      <formula>$D48</formula>
    </cfRule>
  </conditionalFormatting>
  <conditionalFormatting sqref="A64:F71">
    <cfRule type="cellIs" dxfId="5" priority="1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CA105"/>
  <sheetViews>
    <sheetView tabSelected="1" view="pageBreakPreview" topLeftCell="A65" zoomScaleNormal="100" zoomScaleSheetLayoutView="100" workbookViewId="0">
      <selection activeCell="BR22" sqref="BR22"/>
    </sheetView>
  </sheetViews>
  <sheetFormatPr defaultRowHeight="12.75"/>
  <cols>
    <col min="1" max="39" width="2.85546875" style="1" customWidth="1"/>
    <col min="40" max="40" width="8.7109375" style="1" customWidth="1"/>
    <col min="4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41" t="s">
        <v>35</v>
      </c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</row>
    <row r="2" spans="1:77" ht="15.95" customHeight="1">
      <c r="AO2" s="42" t="s">
        <v>0</v>
      </c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</row>
    <row r="3" spans="1:77" ht="15" customHeight="1">
      <c r="AO3" s="43" t="s">
        <v>129</v>
      </c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</row>
    <row r="4" spans="1:77" ht="32.1" customHeight="1">
      <c r="AO4" s="129" t="s">
        <v>130</v>
      </c>
      <c r="AP4" s="129"/>
      <c r="AQ4" s="129"/>
      <c r="AR4" s="129"/>
      <c r="AS4" s="129"/>
      <c r="AT4" s="129"/>
      <c r="AU4" s="129"/>
      <c r="AV4" s="129"/>
      <c r="AW4" s="129"/>
      <c r="AX4" s="129"/>
      <c r="AY4" s="129"/>
      <c r="AZ4" s="129"/>
      <c r="BA4" s="129"/>
      <c r="BB4" s="129"/>
      <c r="BC4" s="129"/>
      <c r="BD4" s="129"/>
      <c r="BE4" s="129"/>
      <c r="BF4" s="129"/>
      <c r="BG4" s="129"/>
      <c r="BH4" s="129"/>
      <c r="BI4" s="129"/>
      <c r="BJ4" s="129"/>
      <c r="BK4" s="129"/>
      <c r="BL4" s="129"/>
    </row>
    <row r="5" spans="1:77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2.75" customHeight="1">
      <c r="AO7" s="123">
        <v>44281</v>
      </c>
      <c r="AP7" s="52"/>
      <c r="AQ7" s="52"/>
      <c r="AR7" s="52"/>
      <c r="AS7" s="52"/>
      <c r="AT7" s="52"/>
      <c r="AU7" s="52"/>
      <c r="AV7" s="1" t="s">
        <v>63</v>
      </c>
      <c r="AW7" s="52">
        <v>19</v>
      </c>
      <c r="AX7" s="52"/>
      <c r="AY7" s="52"/>
      <c r="AZ7" s="52"/>
      <c r="BA7" s="52"/>
      <c r="BB7" s="52"/>
      <c r="BC7" s="52"/>
      <c r="BD7" s="52"/>
      <c r="BE7" s="52"/>
      <c r="BF7" s="52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>
      <c r="A11" s="53" t="s">
        <v>138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49" t="s">
        <v>126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4"/>
      <c r="N13" s="51" t="s">
        <v>130</v>
      </c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35"/>
      <c r="AU13" s="49" t="s">
        <v>136</v>
      </c>
      <c r="AV13" s="50"/>
      <c r="AW13" s="50"/>
      <c r="AX13" s="50"/>
      <c r="AY13" s="50"/>
      <c r="AZ13" s="50"/>
      <c r="BA13" s="50"/>
      <c r="BB13" s="5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47" t="s">
        <v>56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48" t="s">
        <v>62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7" t="s">
        <v>55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49" t="s">
        <v>141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4"/>
      <c r="N16" s="51" t="s">
        <v>130</v>
      </c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35"/>
      <c r="AU16" s="49" t="s">
        <v>136</v>
      </c>
      <c r="AV16" s="50"/>
      <c r="AW16" s="50"/>
      <c r="AX16" s="50"/>
      <c r="AY16" s="50"/>
      <c r="AZ16" s="50"/>
      <c r="BA16" s="50"/>
      <c r="BB16" s="5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47" t="s">
        <v>56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48" t="s">
        <v>61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7" t="s">
        <v>55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49" t="s">
        <v>193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195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6"/>
      <c r="AA19" s="49" t="s">
        <v>196</v>
      </c>
      <c r="AB19" s="50"/>
      <c r="AC19" s="50"/>
      <c r="AD19" s="50"/>
      <c r="AE19" s="50"/>
      <c r="AF19" s="50"/>
      <c r="AG19" s="50"/>
      <c r="AH19" s="50"/>
      <c r="AI19" s="50"/>
      <c r="AJ19" s="26"/>
      <c r="AK19" s="56" t="s">
        <v>194</v>
      </c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  <c r="BB19" s="56"/>
      <c r="BC19" s="56"/>
      <c r="BD19" s="26"/>
      <c r="BE19" s="49" t="s">
        <v>137</v>
      </c>
      <c r="BF19" s="50"/>
      <c r="BG19" s="50"/>
      <c r="BH19" s="50"/>
      <c r="BI19" s="50"/>
      <c r="BJ19" s="50"/>
      <c r="BK19" s="50"/>
      <c r="BL19" s="5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47" t="s">
        <v>56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57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54" t="s">
        <v>58</v>
      </c>
      <c r="AB20" s="54"/>
      <c r="AC20" s="54"/>
      <c r="AD20" s="54"/>
      <c r="AE20" s="54"/>
      <c r="AF20" s="54"/>
      <c r="AG20" s="54"/>
      <c r="AH20" s="54"/>
      <c r="AI20" s="54"/>
      <c r="AJ20" s="28"/>
      <c r="AK20" s="55" t="s">
        <v>59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47" t="s">
        <v>60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64" t="s">
        <v>50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20397625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51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0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23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5" customHeight="1">
      <c r="A23" s="58" t="s">
        <v>22</v>
      </c>
      <c r="B23" s="58"/>
      <c r="C23" s="58"/>
      <c r="D23" s="58"/>
      <c r="E23" s="58"/>
      <c r="F23" s="58"/>
      <c r="G23" s="58"/>
      <c r="H23" s="58"/>
      <c r="I23" s="65">
        <v>20397625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24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42" t="s">
        <v>37</v>
      </c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  <c r="AV25" s="42"/>
      <c r="AW25" s="42"/>
      <c r="AX25" s="42"/>
      <c r="AY25" s="42"/>
      <c r="AZ25" s="42"/>
      <c r="BA25" s="42"/>
      <c r="BB25" s="42"/>
      <c r="BC25" s="42"/>
      <c r="BD25" s="42"/>
      <c r="BE25" s="42"/>
      <c r="BF25" s="42"/>
      <c r="BG25" s="42"/>
      <c r="BH25" s="42"/>
      <c r="BI25" s="42"/>
      <c r="BJ25" s="42"/>
      <c r="BK25" s="42"/>
      <c r="BL25" s="42"/>
    </row>
    <row r="26" spans="1:79" ht="171.75" customHeight="1">
      <c r="A26" s="128" t="s">
        <v>208</v>
      </c>
      <c r="B26" s="128"/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8"/>
      <c r="X26" s="128"/>
      <c r="Y26" s="128"/>
      <c r="Z26" s="128"/>
      <c r="AA26" s="128"/>
      <c r="AB26" s="128"/>
      <c r="AC26" s="128"/>
      <c r="AD26" s="128"/>
      <c r="AE26" s="128"/>
      <c r="AF26" s="128"/>
      <c r="AG26" s="128"/>
      <c r="AH26" s="128"/>
      <c r="AI26" s="128"/>
      <c r="AJ26" s="128"/>
      <c r="AK26" s="128"/>
      <c r="AL26" s="128"/>
      <c r="AM26" s="128"/>
      <c r="AN26" s="128"/>
      <c r="AO26" s="128"/>
      <c r="AP26" s="128"/>
      <c r="AQ26" s="128"/>
      <c r="AR26" s="128"/>
      <c r="AS26" s="128"/>
      <c r="AT26" s="128"/>
      <c r="AU26" s="128"/>
      <c r="AV26" s="128"/>
      <c r="AW26" s="128"/>
      <c r="AX26" s="128"/>
      <c r="AY26" s="128"/>
      <c r="AZ26" s="128"/>
      <c r="BA26" s="128"/>
      <c r="BB26" s="128"/>
      <c r="BC26" s="128"/>
      <c r="BD26" s="128"/>
      <c r="BE26" s="128"/>
      <c r="BF26" s="128"/>
      <c r="BG26" s="128"/>
      <c r="BH26" s="128"/>
      <c r="BI26" s="128"/>
      <c r="BJ26" s="128"/>
      <c r="BK26" s="128"/>
      <c r="BL26" s="128"/>
    </row>
    <row r="27" spans="1:79" ht="13.5" customHeight="1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39"/>
    </row>
    <row r="28" spans="1:79" ht="15.75" customHeight="1">
      <c r="A28" s="58" t="s">
        <v>36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>
      <c r="A29" s="59" t="s">
        <v>28</v>
      </c>
      <c r="B29" s="59"/>
      <c r="C29" s="59"/>
      <c r="D29" s="59"/>
      <c r="E29" s="59"/>
      <c r="F29" s="59"/>
      <c r="G29" s="60" t="s">
        <v>40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75" hidden="1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>
      <c r="A31" s="67" t="s">
        <v>33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49</v>
      </c>
    </row>
    <row r="32" spans="1:79" ht="22.5" customHeight="1">
      <c r="A32" s="63">
        <v>1</v>
      </c>
      <c r="B32" s="63"/>
      <c r="C32" s="63"/>
      <c r="D32" s="63"/>
      <c r="E32" s="63"/>
      <c r="F32" s="63"/>
      <c r="G32" s="130" t="s">
        <v>159</v>
      </c>
      <c r="H32" s="131"/>
      <c r="I32" s="131"/>
      <c r="J32" s="131"/>
      <c r="K32" s="131"/>
      <c r="L32" s="131"/>
      <c r="M32" s="131"/>
      <c r="N32" s="131"/>
      <c r="O32" s="131"/>
      <c r="P32" s="131"/>
      <c r="Q32" s="131"/>
      <c r="R32" s="131"/>
      <c r="S32" s="131"/>
      <c r="T32" s="131"/>
      <c r="U32" s="131"/>
      <c r="V32" s="131"/>
      <c r="W32" s="131"/>
      <c r="X32" s="131"/>
      <c r="Y32" s="131"/>
      <c r="Z32" s="131"/>
      <c r="AA32" s="131"/>
      <c r="AB32" s="131"/>
      <c r="AC32" s="131"/>
      <c r="AD32" s="131"/>
      <c r="AE32" s="131"/>
      <c r="AF32" s="131"/>
      <c r="AG32" s="131"/>
      <c r="AH32" s="131"/>
      <c r="AI32" s="131"/>
      <c r="AJ32" s="131"/>
      <c r="AK32" s="131"/>
      <c r="AL32" s="131"/>
      <c r="AM32" s="131"/>
      <c r="AN32" s="131"/>
      <c r="AO32" s="131"/>
      <c r="AP32" s="131"/>
      <c r="AQ32" s="131"/>
      <c r="AR32" s="131"/>
      <c r="AS32" s="131"/>
      <c r="AT32" s="131"/>
      <c r="AU32" s="131"/>
      <c r="AV32" s="131"/>
      <c r="AW32" s="131"/>
      <c r="AX32" s="131"/>
      <c r="AY32" s="131"/>
      <c r="AZ32" s="131"/>
      <c r="BA32" s="131"/>
      <c r="BB32" s="131"/>
      <c r="BC32" s="131"/>
      <c r="BD32" s="131"/>
      <c r="BE32" s="131"/>
      <c r="BF32" s="131"/>
      <c r="BG32" s="131"/>
      <c r="BH32" s="131"/>
      <c r="BI32" s="131"/>
      <c r="BJ32" s="131"/>
      <c r="BK32" s="131"/>
      <c r="BL32" s="132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58" t="s">
        <v>38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15.95" customHeight="1">
      <c r="A35" s="57" t="s">
        <v>192</v>
      </c>
      <c r="B35" s="57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  <c r="BF35" s="57"/>
      <c r="BG35" s="57"/>
      <c r="BH35" s="57"/>
      <c r="BI35" s="57"/>
      <c r="BJ35" s="57"/>
      <c r="BK35" s="57"/>
      <c r="BL35" s="57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58" t="s">
        <v>39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>
      <c r="A38" s="59" t="s">
        <v>28</v>
      </c>
      <c r="B38" s="59"/>
      <c r="C38" s="59"/>
      <c r="D38" s="59"/>
      <c r="E38" s="59"/>
      <c r="F38" s="59"/>
      <c r="G38" s="60" t="s">
        <v>25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75" hidden="1">
      <c r="A39" s="63">
        <v>1</v>
      </c>
      <c r="B39" s="63"/>
      <c r="C39" s="63"/>
      <c r="D39" s="63"/>
      <c r="E39" s="63"/>
      <c r="F39" s="63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18" customHeight="1">
      <c r="A41" s="63">
        <v>1</v>
      </c>
      <c r="B41" s="63"/>
      <c r="C41" s="63"/>
      <c r="D41" s="63"/>
      <c r="E41" s="63"/>
      <c r="F41" s="63"/>
      <c r="G41" s="130" t="s">
        <v>160</v>
      </c>
      <c r="H41" s="131"/>
      <c r="I41" s="131"/>
      <c r="J41" s="131"/>
      <c r="K41" s="131"/>
      <c r="L41" s="131"/>
      <c r="M41" s="131"/>
      <c r="N41" s="131"/>
      <c r="O41" s="131"/>
      <c r="P41" s="131"/>
      <c r="Q41" s="131"/>
      <c r="R41" s="131"/>
      <c r="S41" s="131"/>
      <c r="T41" s="131"/>
      <c r="U41" s="131"/>
      <c r="V41" s="131"/>
      <c r="W41" s="131"/>
      <c r="X41" s="131"/>
      <c r="Y41" s="131"/>
      <c r="Z41" s="131"/>
      <c r="AA41" s="131"/>
      <c r="AB41" s="131"/>
      <c r="AC41" s="131"/>
      <c r="AD41" s="131"/>
      <c r="AE41" s="131"/>
      <c r="AF41" s="131"/>
      <c r="AG41" s="131"/>
      <c r="AH41" s="131"/>
      <c r="AI41" s="131"/>
      <c r="AJ41" s="131"/>
      <c r="AK41" s="131"/>
      <c r="AL41" s="131"/>
      <c r="AM41" s="131"/>
      <c r="AN41" s="131"/>
      <c r="AO41" s="131"/>
      <c r="AP41" s="131"/>
      <c r="AQ41" s="131"/>
      <c r="AR41" s="131"/>
      <c r="AS41" s="131"/>
      <c r="AT41" s="131"/>
      <c r="AU41" s="131"/>
      <c r="AV41" s="131"/>
      <c r="AW41" s="131"/>
      <c r="AX41" s="131"/>
      <c r="AY41" s="131"/>
      <c r="AZ41" s="131"/>
      <c r="BA41" s="131"/>
      <c r="BB41" s="131"/>
      <c r="BC41" s="131"/>
      <c r="BD41" s="131"/>
      <c r="BE41" s="131"/>
      <c r="BF41" s="131"/>
      <c r="BG41" s="131"/>
      <c r="BH41" s="131"/>
      <c r="BI41" s="131"/>
      <c r="BJ41" s="131"/>
      <c r="BK41" s="131"/>
      <c r="BL41" s="132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58" t="s">
        <v>41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74"/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63" t="s">
        <v>28</v>
      </c>
      <c r="B45" s="63"/>
      <c r="C45" s="63"/>
      <c r="D45" s="75" t="s">
        <v>26</v>
      </c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7"/>
      <c r="AC45" s="63" t="s">
        <v>29</v>
      </c>
      <c r="AD45" s="63"/>
      <c r="AE45" s="63"/>
      <c r="AF45" s="63"/>
      <c r="AG45" s="63"/>
      <c r="AH45" s="63"/>
      <c r="AI45" s="63"/>
      <c r="AJ45" s="63"/>
      <c r="AK45" s="63" t="s">
        <v>30</v>
      </c>
      <c r="AL45" s="63"/>
      <c r="AM45" s="63"/>
      <c r="AN45" s="63"/>
      <c r="AO45" s="63"/>
      <c r="AP45" s="63"/>
      <c r="AQ45" s="63"/>
      <c r="AR45" s="63"/>
      <c r="AS45" s="63" t="s">
        <v>27</v>
      </c>
      <c r="AT45" s="63"/>
      <c r="AU45" s="63"/>
      <c r="AV45" s="63"/>
      <c r="AW45" s="63"/>
      <c r="AX45" s="63"/>
      <c r="AY45" s="63"/>
      <c r="AZ45" s="6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63"/>
      <c r="B46" s="63"/>
      <c r="C46" s="63"/>
      <c r="D46" s="78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80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63">
        <v>1</v>
      </c>
      <c r="B47" s="63"/>
      <c r="C47" s="63"/>
      <c r="D47" s="81">
        <v>2</v>
      </c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3"/>
      <c r="AC47" s="63">
        <v>3</v>
      </c>
      <c r="AD47" s="63"/>
      <c r="AE47" s="63"/>
      <c r="AF47" s="63"/>
      <c r="AG47" s="63"/>
      <c r="AH47" s="63"/>
      <c r="AI47" s="63"/>
      <c r="AJ47" s="63"/>
      <c r="AK47" s="63">
        <v>4</v>
      </c>
      <c r="AL47" s="63"/>
      <c r="AM47" s="63"/>
      <c r="AN47" s="63"/>
      <c r="AO47" s="63"/>
      <c r="AP47" s="63"/>
      <c r="AQ47" s="63"/>
      <c r="AR47" s="63"/>
      <c r="AS47" s="63">
        <v>5</v>
      </c>
      <c r="AT47" s="63"/>
      <c r="AU47" s="63"/>
      <c r="AV47" s="63"/>
      <c r="AW47" s="63"/>
      <c r="AX47" s="63"/>
      <c r="AY47" s="63"/>
      <c r="AZ47" s="6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67" t="s">
        <v>6</v>
      </c>
      <c r="B48" s="67"/>
      <c r="C48" s="67"/>
      <c r="D48" s="84" t="s">
        <v>7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87" t="s">
        <v>8</v>
      </c>
      <c r="AD48" s="87"/>
      <c r="AE48" s="87"/>
      <c r="AF48" s="87"/>
      <c r="AG48" s="87"/>
      <c r="AH48" s="87"/>
      <c r="AI48" s="87"/>
      <c r="AJ48" s="87"/>
      <c r="AK48" s="87" t="s">
        <v>9</v>
      </c>
      <c r="AL48" s="87"/>
      <c r="AM48" s="87"/>
      <c r="AN48" s="87"/>
      <c r="AO48" s="87"/>
      <c r="AP48" s="87"/>
      <c r="AQ48" s="87"/>
      <c r="AR48" s="87"/>
      <c r="AS48" s="88" t="s">
        <v>10</v>
      </c>
      <c r="AT48" s="87"/>
      <c r="AU48" s="87"/>
      <c r="AV48" s="87"/>
      <c r="AW48" s="87"/>
      <c r="AX48" s="87"/>
      <c r="AY48" s="87"/>
      <c r="AZ48" s="8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0.25" customHeight="1">
      <c r="A49" s="63">
        <v>1</v>
      </c>
      <c r="B49" s="63"/>
      <c r="C49" s="63"/>
      <c r="D49" s="130" t="s">
        <v>160</v>
      </c>
      <c r="E49" s="131"/>
      <c r="F49" s="131"/>
      <c r="G49" s="131"/>
      <c r="H49" s="131"/>
      <c r="I49" s="131"/>
      <c r="J49" s="131"/>
      <c r="K49" s="131"/>
      <c r="L49" s="131"/>
      <c r="M49" s="131"/>
      <c r="N49" s="131"/>
      <c r="O49" s="131"/>
      <c r="P49" s="131"/>
      <c r="Q49" s="131"/>
      <c r="R49" s="131"/>
      <c r="S49" s="131"/>
      <c r="T49" s="131"/>
      <c r="U49" s="131"/>
      <c r="V49" s="131"/>
      <c r="W49" s="131"/>
      <c r="X49" s="131"/>
      <c r="Y49" s="131"/>
      <c r="Z49" s="131"/>
      <c r="AA49" s="131"/>
      <c r="AB49" s="132"/>
      <c r="AC49" s="127">
        <v>0</v>
      </c>
      <c r="AD49" s="127"/>
      <c r="AE49" s="127"/>
      <c r="AF49" s="127"/>
      <c r="AG49" s="127"/>
      <c r="AH49" s="127"/>
      <c r="AI49" s="127"/>
      <c r="AJ49" s="127"/>
      <c r="AK49" s="127">
        <v>20397625</v>
      </c>
      <c r="AL49" s="127"/>
      <c r="AM49" s="127"/>
      <c r="AN49" s="127"/>
      <c r="AO49" s="127"/>
      <c r="AP49" s="127"/>
      <c r="AQ49" s="127"/>
      <c r="AR49" s="127"/>
      <c r="AS49" s="127">
        <f>AC49+AK49</f>
        <v>20397625</v>
      </c>
      <c r="AT49" s="127"/>
      <c r="AU49" s="127"/>
      <c r="AV49" s="127"/>
      <c r="AW49" s="127"/>
      <c r="AX49" s="127"/>
      <c r="AY49" s="127"/>
      <c r="AZ49" s="127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ht="15.75">
      <c r="A50" s="133"/>
      <c r="B50" s="133"/>
      <c r="C50" s="133"/>
      <c r="D50" s="134" t="s">
        <v>68</v>
      </c>
      <c r="E50" s="135"/>
      <c r="F50" s="135"/>
      <c r="G50" s="135"/>
      <c r="H50" s="135"/>
      <c r="I50" s="135"/>
      <c r="J50" s="135"/>
      <c r="K50" s="135"/>
      <c r="L50" s="135"/>
      <c r="M50" s="135"/>
      <c r="N50" s="135"/>
      <c r="O50" s="135"/>
      <c r="P50" s="135"/>
      <c r="Q50" s="135"/>
      <c r="R50" s="135"/>
      <c r="S50" s="135"/>
      <c r="T50" s="135"/>
      <c r="U50" s="135"/>
      <c r="V50" s="135"/>
      <c r="W50" s="135"/>
      <c r="X50" s="135"/>
      <c r="Y50" s="135"/>
      <c r="Z50" s="135"/>
      <c r="AA50" s="135"/>
      <c r="AB50" s="136"/>
      <c r="AC50" s="137">
        <v>0</v>
      </c>
      <c r="AD50" s="137"/>
      <c r="AE50" s="137"/>
      <c r="AF50" s="137"/>
      <c r="AG50" s="137"/>
      <c r="AH50" s="137"/>
      <c r="AI50" s="137"/>
      <c r="AJ50" s="137"/>
      <c r="AK50" s="137">
        <f>AK49</f>
        <v>20397625</v>
      </c>
      <c r="AL50" s="137"/>
      <c r="AM50" s="137"/>
      <c r="AN50" s="137"/>
      <c r="AO50" s="137"/>
      <c r="AP50" s="137"/>
      <c r="AQ50" s="137"/>
      <c r="AR50" s="137"/>
      <c r="AS50" s="137">
        <f>AC50+AK50</f>
        <v>20397625</v>
      </c>
      <c r="AT50" s="137"/>
      <c r="AU50" s="137"/>
      <c r="AV50" s="137"/>
      <c r="AW50" s="137"/>
      <c r="AX50" s="137"/>
      <c r="AY50" s="137"/>
      <c r="AZ50" s="137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>
      <c r="A52" s="42" t="s">
        <v>42</v>
      </c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F52" s="42"/>
      <c r="BG52" s="42"/>
      <c r="BH52" s="42"/>
      <c r="BI52" s="42"/>
      <c r="BJ52" s="42"/>
      <c r="BK52" s="42"/>
      <c r="BL52" s="42"/>
    </row>
    <row r="53" spans="1:79" ht="15" customHeight="1">
      <c r="A53" s="74"/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63" t="s">
        <v>28</v>
      </c>
      <c r="B54" s="63"/>
      <c r="C54" s="63"/>
      <c r="D54" s="75" t="s">
        <v>34</v>
      </c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7"/>
      <c r="AB54" s="63" t="s">
        <v>29</v>
      </c>
      <c r="AC54" s="63"/>
      <c r="AD54" s="63"/>
      <c r="AE54" s="63"/>
      <c r="AF54" s="63"/>
      <c r="AG54" s="63"/>
      <c r="AH54" s="63"/>
      <c r="AI54" s="63"/>
      <c r="AJ54" s="63" t="s">
        <v>30</v>
      </c>
      <c r="AK54" s="63"/>
      <c r="AL54" s="63"/>
      <c r="AM54" s="63"/>
      <c r="AN54" s="63"/>
      <c r="AO54" s="63"/>
      <c r="AP54" s="63"/>
      <c r="AQ54" s="63"/>
      <c r="AR54" s="63" t="s">
        <v>27</v>
      </c>
      <c r="AS54" s="63"/>
      <c r="AT54" s="63"/>
      <c r="AU54" s="63"/>
      <c r="AV54" s="63"/>
      <c r="AW54" s="63"/>
      <c r="AX54" s="63"/>
      <c r="AY54" s="63"/>
    </row>
    <row r="55" spans="1:79" ht="29.1" customHeight="1">
      <c r="A55" s="63"/>
      <c r="B55" s="63"/>
      <c r="C55" s="63"/>
      <c r="D55" s="78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80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  <c r="AN55" s="63"/>
      <c r="AO55" s="63"/>
      <c r="AP55" s="63"/>
      <c r="AQ55" s="63"/>
      <c r="AR55" s="63"/>
      <c r="AS55" s="63"/>
      <c r="AT55" s="63"/>
      <c r="AU55" s="63"/>
      <c r="AV55" s="63"/>
      <c r="AW55" s="63"/>
      <c r="AX55" s="63"/>
      <c r="AY55" s="63"/>
    </row>
    <row r="56" spans="1:79" ht="15.75" customHeight="1">
      <c r="A56" s="63">
        <v>1</v>
      </c>
      <c r="B56" s="63"/>
      <c r="C56" s="63"/>
      <c r="D56" s="81">
        <v>2</v>
      </c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3"/>
      <c r="AB56" s="63">
        <v>3</v>
      </c>
      <c r="AC56" s="63"/>
      <c r="AD56" s="63"/>
      <c r="AE56" s="63"/>
      <c r="AF56" s="63"/>
      <c r="AG56" s="63"/>
      <c r="AH56" s="63"/>
      <c r="AI56" s="63"/>
      <c r="AJ56" s="63">
        <v>4</v>
      </c>
      <c r="AK56" s="63"/>
      <c r="AL56" s="63"/>
      <c r="AM56" s="63"/>
      <c r="AN56" s="63"/>
      <c r="AO56" s="63"/>
      <c r="AP56" s="63"/>
      <c r="AQ56" s="63"/>
      <c r="AR56" s="63">
        <v>5</v>
      </c>
      <c r="AS56" s="63"/>
      <c r="AT56" s="63"/>
      <c r="AU56" s="63"/>
      <c r="AV56" s="63"/>
      <c r="AW56" s="63"/>
      <c r="AX56" s="63"/>
      <c r="AY56" s="63"/>
    </row>
    <row r="57" spans="1:79" ht="12.75" hidden="1" customHeight="1">
      <c r="A57" s="67" t="s">
        <v>6</v>
      </c>
      <c r="B57" s="67"/>
      <c r="C57" s="67"/>
      <c r="D57" s="68" t="s">
        <v>7</v>
      </c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70"/>
      <c r="AB57" s="87" t="s">
        <v>8</v>
      </c>
      <c r="AC57" s="87"/>
      <c r="AD57" s="87"/>
      <c r="AE57" s="87"/>
      <c r="AF57" s="87"/>
      <c r="AG57" s="87"/>
      <c r="AH57" s="87"/>
      <c r="AI57" s="87"/>
      <c r="AJ57" s="87" t="s">
        <v>9</v>
      </c>
      <c r="AK57" s="87"/>
      <c r="AL57" s="87"/>
      <c r="AM57" s="87"/>
      <c r="AN57" s="87"/>
      <c r="AO57" s="87"/>
      <c r="AP57" s="87"/>
      <c r="AQ57" s="87"/>
      <c r="AR57" s="87" t="s">
        <v>10</v>
      </c>
      <c r="AS57" s="87"/>
      <c r="AT57" s="87"/>
      <c r="AU57" s="87"/>
      <c r="AV57" s="87"/>
      <c r="AW57" s="87"/>
      <c r="AX57" s="87"/>
      <c r="AY57" s="87"/>
      <c r="CA57" s="1" t="s">
        <v>15</v>
      </c>
    </row>
    <row r="58" spans="1:79" ht="48.75" customHeight="1">
      <c r="A58" s="63">
        <v>1</v>
      </c>
      <c r="B58" s="63"/>
      <c r="C58" s="63"/>
      <c r="D58" s="130" t="s">
        <v>161</v>
      </c>
      <c r="E58" s="131"/>
      <c r="F58" s="131"/>
      <c r="G58" s="131"/>
      <c r="H58" s="131"/>
      <c r="I58" s="131"/>
      <c r="J58" s="131"/>
      <c r="K58" s="131"/>
      <c r="L58" s="131"/>
      <c r="M58" s="131"/>
      <c r="N58" s="131"/>
      <c r="O58" s="131"/>
      <c r="P58" s="131"/>
      <c r="Q58" s="131"/>
      <c r="R58" s="131"/>
      <c r="S58" s="131"/>
      <c r="T58" s="131"/>
      <c r="U58" s="131"/>
      <c r="V58" s="131"/>
      <c r="W58" s="131"/>
      <c r="X58" s="131"/>
      <c r="Y58" s="131"/>
      <c r="Z58" s="131"/>
      <c r="AA58" s="132"/>
      <c r="AB58" s="127">
        <v>0</v>
      </c>
      <c r="AC58" s="127"/>
      <c r="AD58" s="127"/>
      <c r="AE58" s="127"/>
      <c r="AF58" s="127"/>
      <c r="AG58" s="127"/>
      <c r="AH58" s="127"/>
      <c r="AI58" s="127"/>
      <c r="AJ58" s="127">
        <v>20397625</v>
      </c>
      <c r="AK58" s="127"/>
      <c r="AL58" s="127"/>
      <c r="AM58" s="127"/>
      <c r="AN58" s="127"/>
      <c r="AO58" s="127"/>
      <c r="AP58" s="127"/>
      <c r="AQ58" s="127"/>
      <c r="AR58" s="127">
        <f>AB58+AJ58</f>
        <v>20397625</v>
      </c>
      <c r="AS58" s="127"/>
      <c r="AT58" s="127"/>
      <c r="AU58" s="127"/>
      <c r="AV58" s="127"/>
      <c r="AW58" s="127"/>
      <c r="AX58" s="127"/>
      <c r="AY58" s="127"/>
      <c r="CA58" s="1" t="s">
        <v>16</v>
      </c>
    </row>
    <row r="59" spans="1:79" s="4" customFormat="1" ht="16.5" customHeight="1">
      <c r="A59" s="133"/>
      <c r="B59" s="133"/>
      <c r="C59" s="133"/>
      <c r="D59" s="134" t="s">
        <v>27</v>
      </c>
      <c r="E59" s="135"/>
      <c r="F59" s="135"/>
      <c r="G59" s="135"/>
      <c r="H59" s="135"/>
      <c r="I59" s="135"/>
      <c r="J59" s="135"/>
      <c r="K59" s="135"/>
      <c r="L59" s="135"/>
      <c r="M59" s="135"/>
      <c r="N59" s="135"/>
      <c r="O59" s="135"/>
      <c r="P59" s="135"/>
      <c r="Q59" s="135"/>
      <c r="R59" s="135"/>
      <c r="S59" s="135"/>
      <c r="T59" s="135"/>
      <c r="U59" s="135"/>
      <c r="V59" s="135"/>
      <c r="W59" s="135"/>
      <c r="X59" s="135"/>
      <c r="Y59" s="135"/>
      <c r="Z59" s="135"/>
      <c r="AA59" s="136"/>
      <c r="AB59" s="137">
        <v>0</v>
      </c>
      <c r="AC59" s="137"/>
      <c r="AD59" s="137"/>
      <c r="AE59" s="137"/>
      <c r="AF59" s="137"/>
      <c r="AG59" s="137"/>
      <c r="AH59" s="137"/>
      <c r="AI59" s="137"/>
      <c r="AJ59" s="137">
        <f>AJ58</f>
        <v>20397625</v>
      </c>
      <c r="AK59" s="137"/>
      <c r="AL59" s="137"/>
      <c r="AM59" s="137"/>
      <c r="AN59" s="137"/>
      <c r="AO59" s="137"/>
      <c r="AP59" s="137"/>
      <c r="AQ59" s="137"/>
      <c r="AR59" s="137">
        <f>AB59+AJ59</f>
        <v>20397625</v>
      </c>
      <c r="AS59" s="137"/>
      <c r="AT59" s="137"/>
      <c r="AU59" s="137"/>
      <c r="AV59" s="137"/>
      <c r="AW59" s="137"/>
      <c r="AX59" s="137"/>
      <c r="AY59" s="137"/>
    </row>
    <row r="61" spans="1:79" ht="15.75" customHeight="1">
      <c r="A61" s="58" t="s">
        <v>43</v>
      </c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8"/>
      <c r="BK61" s="58"/>
      <c r="BL61" s="58"/>
    </row>
    <row r="62" spans="1:79" ht="30" customHeight="1">
      <c r="A62" s="63" t="s">
        <v>28</v>
      </c>
      <c r="B62" s="63"/>
      <c r="C62" s="63"/>
      <c r="D62" s="63"/>
      <c r="E62" s="63"/>
      <c r="F62" s="63"/>
      <c r="G62" s="81" t="s">
        <v>44</v>
      </c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3"/>
      <c r="Z62" s="63" t="s">
        <v>2</v>
      </c>
      <c r="AA62" s="63"/>
      <c r="AB62" s="63"/>
      <c r="AC62" s="63"/>
      <c r="AD62" s="63"/>
      <c r="AE62" s="63" t="s">
        <v>1</v>
      </c>
      <c r="AF62" s="63"/>
      <c r="AG62" s="63"/>
      <c r="AH62" s="63"/>
      <c r="AI62" s="63"/>
      <c r="AJ62" s="63"/>
      <c r="AK62" s="63"/>
      <c r="AL62" s="63"/>
      <c r="AM62" s="63"/>
      <c r="AN62" s="63"/>
      <c r="AO62" s="81" t="s">
        <v>29</v>
      </c>
      <c r="AP62" s="82"/>
      <c r="AQ62" s="82"/>
      <c r="AR62" s="82"/>
      <c r="AS62" s="82"/>
      <c r="AT62" s="82"/>
      <c r="AU62" s="82"/>
      <c r="AV62" s="83"/>
      <c r="AW62" s="81" t="s">
        <v>30</v>
      </c>
      <c r="AX62" s="82"/>
      <c r="AY62" s="82"/>
      <c r="AZ62" s="82"/>
      <c r="BA62" s="82"/>
      <c r="BB62" s="82"/>
      <c r="BC62" s="82"/>
      <c r="BD62" s="83"/>
      <c r="BE62" s="81" t="s">
        <v>27</v>
      </c>
      <c r="BF62" s="82"/>
      <c r="BG62" s="82"/>
      <c r="BH62" s="82"/>
      <c r="BI62" s="82"/>
      <c r="BJ62" s="82"/>
      <c r="BK62" s="82"/>
      <c r="BL62" s="83"/>
    </row>
    <row r="63" spans="1:79" ht="15.75" customHeight="1">
      <c r="A63" s="63">
        <v>1</v>
      </c>
      <c r="B63" s="63"/>
      <c r="C63" s="63"/>
      <c r="D63" s="63"/>
      <c r="E63" s="63"/>
      <c r="F63" s="63"/>
      <c r="G63" s="81">
        <v>2</v>
      </c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3"/>
      <c r="Z63" s="63">
        <v>3</v>
      </c>
      <c r="AA63" s="63"/>
      <c r="AB63" s="63"/>
      <c r="AC63" s="63"/>
      <c r="AD63" s="63"/>
      <c r="AE63" s="63">
        <v>4</v>
      </c>
      <c r="AF63" s="63"/>
      <c r="AG63" s="63"/>
      <c r="AH63" s="63"/>
      <c r="AI63" s="63"/>
      <c r="AJ63" s="63"/>
      <c r="AK63" s="63"/>
      <c r="AL63" s="63"/>
      <c r="AM63" s="63"/>
      <c r="AN63" s="63"/>
      <c r="AO63" s="63">
        <v>5</v>
      </c>
      <c r="AP63" s="63"/>
      <c r="AQ63" s="63"/>
      <c r="AR63" s="63"/>
      <c r="AS63" s="63"/>
      <c r="AT63" s="63"/>
      <c r="AU63" s="63"/>
      <c r="AV63" s="63"/>
      <c r="AW63" s="63">
        <v>6</v>
      </c>
      <c r="AX63" s="63"/>
      <c r="AY63" s="63"/>
      <c r="AZ63" s="63"/>
      <c r="BA63" s="63"/>
      <c r="BB63" s="63"/>
      <c r="BC63" s="63"/>
      <c r="BD63" s="63"/>
      <c r="BE63" s="63">
        <v>7</v>
      </c>
      <c r="BF63" s="63"/>
      <c r="BG63" s="63"/>
      <c r="BH63" s="63"/>
      <c r="BI63" s="63"/>
      <c r="BJ63" s="63"/>
      <c r="BK63" s="63"/>
      <c r="BL63" s="63"/>
    </row>
    <row r="64" spans="1:79" ht="12.75" hidden="1" customHeight="1">
      <c r="A64" s="67" t="s">
        <v>33</v>
      </c>
      <c r="B64" s="67"/>
      <c r="C64" s="67"/>
      <c r="D64" s="67"/>
      <c r="E64" s="67"/>
      <c r="F64" s="67"/>
      <c r="G64" s="68" t="s">
        <v>7</v>
      </c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70"/>
      <c r="Z64" s="67" t="s">
        <v>19</v>
      </c>
      <c r="AA64" s="67"/>
      <c r="AB64" s="67"/>
      <c r="AC64" s="67"/>
      <c r="AD64" s="67"/>
      <c r="AE64" s="98" t="s">
        <v>32</v>
      </c>
      <c r="AF64" s="98"/>
      <c r="AG64" s="98"/>
      <c r="AH64" s="98"/>
      <c r="AI64" s="98"/>
      <c r="AJ64" s="98"/>
      <c r="AK64" s="98"/>
      <c r="AL64" s="98"/>
      <c r="AM64" s="98"/>
      <c r="AN64" s="68"/>
      <c r="AO64" s="87" t="s">
        <v>8</v>
      </c>
      <c r="AP64" s="87"/>
      <c r="AQ64" s="87"/>
      <c r="AR64" s="87"/>
      <c r="AS64" s="87"/>
      <c r="AT64" s="87"/>
      <c r="AU64" s="87"/>
      <c r="AV64" s="87"/>
      <c r="AW64" s="87" t="s">
        <v>31</v>
      </c>
      <c r="AX64" s="87"/>
      <c r="AY64" s="87"/>
      <c r="AZ64" s="87"/>
      <c r="BA64" s="87"/>
      <c r="BB64" s="87"/>
      <c r="BC64" s="87"/>
      <c r="BD64" s="87"/>
      <c r="BE64" s="87" t="s">
        <v>10</v>
      </c>
      <c r="BF64" s="87"/>
      <c r="BG64" s="87"/>
      <c r="BH64" s="87"/>
      <c r="BI64" s="87"/>
      <c r="BJ64" s="87"/>
      <c r="BK64" s="87"/>
      <c r="BL64" s="87"/>
      <c r="CA64" s="1" t="s">
        <v>17</v>
      </c>
    </row>
    <row r="65" spans="1:79" s="4" customFormat="1" ht="19.5" customHeight="1">
      <c r="A65" s="133">
        <v>0</v>
      </c>
      <c r="B65" s="133"/>
      <c r="C65" s="133"/>
      <c r="D65" s="133"/>
      <c r="E65" s="133"/>
      <c r="F65" s="133"/>
      <c r="G65" s="139" t="s">
        <v>70</v>
      </c>
      <c r="H65" s="140"/>
      <c r="I65" s="140"/>
      <c r="J65" s="140"/>
      <c r="K65" s="140"/>
      <c r="L65" s="140"/>
      <c r="M65" s="140"/>
      <c r="N65" s="140"/>
      <c r="O65" s="140"/>
      <c r="P65" s="140"/>
      <c r="Q65" s="140"/>
      <c r="R65" s="140"/>
      <c r="S65" s="140"/>
      <c r="T65" s="140"/>
      <c r="U65" s="140"/>
      <c r="V65" s="140"/>
      <c r="W65" s="140"/>
      <c r="X65" s="140"/>
      <c r="Y65" s="141"/>
      <c r="Z65" s="142"/>
      <c r="AA65" s="142"/>
      <c r="AB65" s="142"/>
      <c r="AC65" s="142"/>
      <c r="AD65" s="142"/>
      <c r="AE65" s="143"/>
      <c r="AF65" s="143"/>
      <c r="AG65" s="143"/>
      <c r="AH65" s="143"/>
      <c r="AI65" s="143"/>
      <c r="AJ65" s="143"/>
      <c r="AK65" s="143"/>
      <c r="AL65" s="143"/>
      <c r="AM65" s="143"/>
      <c r="AN65" s="144"/>
      <c r="AO65" s="137"/>
      <c r="AP65" s="137"/>
      <c r="AQ65" s="137"/>
      <c r="AR65" s="137"/>
      <c r="AS65" s="137"/>
      <c r="AT65" s="137"/>
      <c r="AU65" s="137"/>
      <c r="AV65" s="137"/>
      <c r="AW65" s="137"/>
      <c r="AX65" s="137"/>
      <c r="AY65" s="137"/>
      <c r="AZ65" s="137"/>
      <c r="BA65" s="137"/>
      <c r="BB65" s="137"/>
      <c r="BC65" s="137"/>
      <c r="BD65" s="137"/>
      <c r="BE65" s="137">
        <f t="shared" ref="BE65:BE91" si="0">AO65+AW65</f>
        <v>0</v>
      </c>
      <c r="BF65" s="137"/>
      <c r="BG65" s="137"/>
      <c r="BH65" s="137"/>
      <c r="BI65" s="137"/>
      <c r="BJ65" s="137"/>
      <c r="BK65" s="137"/>
      <c r="BL65" s="137"/>
      <c r="CA65" s="4" t="s">
        <v>18</v>
      </c>
    </row>
    <row r="66" spans="1:79" ht="51.75" customHeight="1">
      <c r="A66" s="63">
        <v>0</v>
      </c>
      <c r="B66" s="63"/>
      <c r="C66" s="63"/>
      <c r="D66" s="63"/>
      <c r="E66" s="63"/>
      <c r="F66" s="63"/>
      <c r="G66" s="120" t="s">
        <v>162</v>
      </c>
      <c r="H66" s="121"/>
      <c r="I66" s="121"/>
      <c r="J66" s="121"/>
      <c r="K66" s="121"/>
      <c r="L66" s="121"/>
      <c r="M66" s="121"/>
      <c r="N66" s="121"/>
      <c r="O66" s="121"/>
      <c r="P66" s="121"/>
      <c r="Q66" s="121"/>
      <c r="R66" s="121"/>
      <c r="S66" s="121"/>
      <c r="T66" s="121"/>
      <c r="U66" s="121"/>
      <c r="V66" s="121"/>
      <c r="W66" s="121"/>
      <c r="X66" s="121"/>
      <c r="Y66" s="122"/>
      <c r="Z66" s="146" t="s">
        <v>106</v>
      </c>
      <c r="AA66" s="146"/>
      <c r="AB66" s="146"/>
      <c r="AC66" s="146"/>
      <c r="AD66" s="146"/>
      <c r="AE66" s="120" t="s">
        <v>163</v>
      </c>
      <c r="AF66" s="121"/>
      <c r="AG66" s="121"/>
      <c r="AH66" s="121"/>
      <c r="AI66" s="121"/>
      <c r="AJ66" s="121"/>
      <c r="AK66" s="121"/>
      <c r="AL66" s="121"/>
      <c r="AM66" s="121"/>
      <c r="AN66" s="122"/>
      <c r="AO66" s="127">
        <v>0</v>
      </c>
      <c r="AP66" s="127"/>
      <c r="AQ66" s="127"/>
      <c r="AR66" s="127"/>
      <c r="AS66" s="127"/>
      <c r="AT66" s="127"/>
      <c r="AU66" s="127"/>
      <c r="AV66" s="127"/>
      <c r="AW66" s="127">
        <v>15200</v>
      </c>
      <c r="AX66" s="127"/>
      <c r="AY66" s="127"/>
      <c r="AZ66" s="127"/>
      <c r="BA66" s="127"/>
      <c r="BB66" s="127"/>
      <c r="BC66" s="127"/>
      <c r="BD66" s="127"/>
      <c r="BE66" s="127">
        <f t="shared" si="0"/>
        <v>15200</v>
      </c>
      <c r="BF66" s="127"/>
      <c r="BG66" s="127"/>
      <c r="BH66" s="127"/>
      <c r="BI66" s="127"/>
      <c r="BJ66" s="127"/>
      <c r="BK66" s="127"/>
      <c r="BL66" s="127"/>
    </row>
    <row r="67" spans="1:79" ht="47.25" customHeight="1">
      <c r="A67" s="63">
        <v>0</v>
      </c>
      <c r="B67" s="63"/>
      <c r="C67" s="63"/>
      <c r="D67" s="63"/>
      <c r="E67" s="63"/>
      <c r="F67" s="63"/>
      <c r="G67" s="120" t="s">
        <v>164</v>
      </c>
      <c r="H67" s="121"/>
      <c r="I67" s="121"/>
      <c r="J67" s="121"/>
      <c r="K67" s="121"/>
      <c r="L67" s="121"/>
      <c r="M67" s="121"/>
      <c r="N67" s="121"/>
      <c r="O67" s="121"/>
      <c r="P67" s="121"/>
      <c r="Q67" s="121"/>
      <c r="R67" s="121"/>
      <c r="S67" s="121"/>
      <c r="T67" s="121"/>
      <c r="U67" s="121"/>
      <c r="V67" s="121"/>
      <c r="W67" s="121"/>
      <c r="X67" s="121"/>
      <c r="Y67" s="122"/>
      <c r="Z67" s="145" t="s">
        <v>106</v>
      </c>
      <c r="AA67" s="145"/>
      <c r="AB67" s="145"/>
      <c r="AC67" s="145"/>
      <c r="AD67" s="145"/>
      <c r="AE67" s="120" t="s">
        <v>165</v>
      </c>
      <c r="AF67" s="121"/>
      <c r="AG67" s="121"/>
      <c r="AH67" s="121"/>
      <c r="AI67" s="121"/>
      <c r="AJ67" s="121"/>
      <c r="AK67" s="121"/>
      <c r="AL67" s="121"/>
      <c r="AM67" s="121"/>
      <c r="AN67" s="122"/>
      <c r="AO67" s="127">
        <v>0</v>
      </c>
      <c r="AP67" s="127"/>
      <c r="AQ67" s="127"/>
      <c r="AR67" s="127"/>
      <c r="AS67" s="127"/>
      <c r="AT67" s="127"/>
      <c r="AU67" s="127"/>
      <c r="AV67" s="127"/>
      <c r="AW67" s="127">
        <v>61800</v>
      </c>
      <c r="AX67" s="127"/>
      <c r="AY67" s="127"/>
      <c r="AZ67" s="127"/>
      <c r="BA67" s="127"/>
      <c r="BB67" s="127"/>
      <c r="BC67" s="127"/>
      <c r="BD67" s="127"/>
      <c r="BE67" s="127">
        <f t="shared" si="0"/>
        <v>61800</v>
      </c>
      <c r="BF67" s="127"/>
      <c r="BG67" s="127"/>
      <c r="BH67" s="127"/>
      <c r="BI67" s="127"/>
      <c r="BJ67" s="127"/>
      <c r="BK67" s="127"/>
      <c r="BL67" s="127"/>
    </row>
    <row r="68" spans="1:79" ht="57" customHeight="1">
      <c r="A68" s="63">
        <v>0</v>
      </c>
      <c r="B68" s="63"/>
      <c r="C68" s="63"/>
      <c r="D68" s="63"/>
      <c r="E68" s="63"/>
      <c r="F68" s="63"/>
      <c r="G68" s="120" t="s">
        <v>166</v>
      </c>
      <c r="H68" s="121"/>
      <c r="I68" s="121"/>
      <c r="J68" s="121"/>
      <c r="K68" s="121"/>
      <c r="L68" s="121"/>
      <c r="M68" s="121"/>
      <c r="N68" s="121"/>
      <c r="O68" s="121"/>
      <c r="P68" s="121"/>
      <c r="Q68" s="121"/>
      <c r="R68" s="121"/>
      <c r="S68" s="121"/>
      <c r="T68" s="121"/>
      <c r="U68" s="121"/>
      <c r="V68" s="121"/>
      <c r="W68" s="121"/>
      <c r="X68" s="121"/>
      <c r="Y68" s="122"/>
      <c r="Z68" s="145" t="s">
        <v>106</v>
      </c>
      <c r="AA68" s="145"/>
      <c r="AB68" s="145"/>
      <c r="AC68" s="145"/>
      <c r="AD68" s="145"/>
      <c r="AE68" s="120" t="s">
        <v>167</v>
      </c>
      <c r="AF68" s="121"/>
      <c r="AG68" s="121"/>
      <c r="AH68" s="121"/>
      <c r="AI68" s="121"/>
      <c r="AJ68" s="121"/>
      <c r="AK68" s="121"/>
      <c r="AL68" s="121"/>
      <c r="AM68" s="121"/>
      <c r="AN68" s="122"/>
      <c r="AO68" s="127">
        <v>0</v>
      </c>
      <c r="AP68" s="127"/>
      <c r="AQ68" s="127"/>
      <c r="AR68" s="127"/>
      <c r="AS68" s="127"/>
      <c r="AT68" s="127"/>
      <c r="AU68" s="127"/>
      <c r="AV68" s="127"/>
      <c r="AW68" s="127">
        <v>65100</v>
      </c>
      <c r="AX68" s="127"/>
      <c r="AY68" s="127"/>
      <c r="AZ68" s="127"/>
      <c r="BA68" s="127"/>
      <c r="BB68" s="127"/>
      <c r="BC68" s="127"/>
      <c r="BD68" s="127"/>
      <c r="BE68" s="127">
        <f t="shared" si="0"/>
        <v>65100</v>
      </c>
      <c r="BF68" s="127"/>
      <c r="BG68" s="127"/>
      <c r="BH68" s="127"/>
      <c r="BI68" s="127"/>
      <c r="BJ68" s="127"/>
      <c r="BK68" s="127"/>
      <c r="BL68" s="127"/>
    </row>
    <row r="69" spans="1:79" ht="51" customHeight="1">
      <c r="A69" s="63">
        <v>0</v>
      </c>
      <c r="B69" s="63"/>
      <c r="C69" s="63"/>
      <c r="D69" s="63"/>
      <c r="E69" s="63"/>
      <c r="F69" s="63"/>
      <c r="G69" s="120" t="s">
        <v>168</v>
      </c>
      <c r="H69" s="121"/>
      <c r="I69" s="121"/>
      <c r="J69" s="121"/>
      <c r="K69" s="121"/>
      <c r="L69" s="121"/>
      <c r="M69" s="121"/>
      <c r="N69" s="121"/>
      <c r="O69" s="121"/>
      <c r="P69" s="121"/>
      <c r="Q69" s="121"/>
      <c r="R69" s="121"/>
      <c r="S69" s="121"/>
      <c r="T69" s="121"/>
      <c r="U69" s="121"/>
      <c r="V69" s="121"/>
      <c r="W69" s="121"/>
      <c r="X69" s="121"/>
      <c r="Y69" s="122"/>
      <c r="Z69" s="145" t="s">
        <v>106</v>
      </c>
      <c r="AA69" s="145"/>
      <c r="AB69" s="145"/>
      <c r="AC69" s="145"/>
      <c r="AD69" s="145"/>
      <c r="AE69" s="120" t="s">
        <v>169</v>
      </c>
      <c r="AF69" s="121"/>
      <c r="AG69" s="121"/>
      <c r="AH69" s="121"/>
      <c r="AI69" s="121"/>
      <c r="AJ69" s="121"/>
      <c r="AK69" s="121"/>
      <c r="AL69" s="121"/>
      <c r="AM69" s="121"/>
      <c r="AN69" s="122"/>
      <c r="AO69" s="127">
        <v>0</v>
      </c>
      <c r="AP69" s="127"/>
      <c r="AQ69" s="127"/>
      <c r="AR69" s="127"/>
      <c r="AS69" s="127"/>
      <c r="AT69" s="127"/>
      <c r="AU69" s="127"/>
      <c r="AV69" s="127"/>
      <c r="AW69" s="127">
        <v>17500</v>
      </c>
      <c r="AX69" s="127"/>
      <c r="AY69" s="127"/>
      <c r="AZ69" s="127"/>
      <c r="BA69" s="127"/>
      <c r="BB69" s="127"/>
      <c r="BC69" s="127"/>
      <c r="BD69" s="127"/>
      <c r="BE69" s="127">
        <f t="shared" si="0"/>
        <v>17500</v>
      </c>
      <c r="BF69" s="127"/>
      <c r="BG69" s="127"/>
      <c r="BH69" s="127"/>
      <c r="BI69" s="127"/>
      <c r="BJ69" s="127"/>
      <c r="BK69" s="127"/>
      <c r="BL69" s="127"/>
    </row>
    <row r="70" spans="1:79" ht="51.75" customHeight="1">
      <c r="A70" s="63">
        <v>0</v>
      </c>
      <c r="B70" s="63"/>
      <c r="C70" s="63"/>
      <c r="D70" s="63"/>
      <c r="E70" s="63"/>
      <c r="F70" s="63"/>
      <c r="G70" s="120" t="s">
        <v>170</v>
      </c>
      <c r="H70" s="121"/>
      <c r="I70" s="121"/>
      <c r="J70" s="121"/>
      <c r="K70" s="121"/>
      <c r="L70" s="121"/>
      <c r="M70" s="121"/>
      <c r="N70" s="121"/>
      <c r="O70" s="121"/>
      <c r="P70" s="121"/>
      <c r="Q70" s="121"/>
      <c r="R70" s="121"/>
      <c r="S70" s="121"/>
      <c r="T70" s="121"/>
      <c r="U70" s="121"/>
      <c r="V70" s="121"/>
      <c r="W70" s="121"/>
      <c r="X70" s="121"/>
      <c r="Y70" s="122"/>
      <c r="Z70" s="145" t="s">
        <v>106</v>
      </c>
      <c r="AA70" s="145"/>
      <c r="AB70" s="145"/>
      <c r="AC70" s="145"/>
      <c r="AD70" s="145"/>
      <c r="AE70" s="120" t="s">
        <v>171</v>
      </c>
      <c r="AF70" s="121"/>
      <c r="AG70" s="121"/>
      <c r="AH70" s="121"/>
      <c r="AI70" s="121"/>
      <c r="AJ70" s="121"/>
      <c r="AK70" s="121"/>
      <c r="AL70" s="121"/>
      <c r="AM70" s="121"/>
      <c r="AN70" s="122"/>
      <c r="AO70" s="127">
        <v>0</v>
      </c>
      <c r="AP70" s="127"/>
      <c r="AQ70" s="127"/>
      <c r="AR70" s="127"/>
      <c r="AS70" s="127"/>
      <c r="AT70" s="127"/>
      <c r="AU70" s="127"/>
      <c r="AV70" s="127"/>
      <c r="AW70" s="127">
        <v>0</v>
      </c>
      <c r="AX70" s="127"/>
      <c r="AY70" s="127"/>
      <c r="AZ70" s="127"/>
      <c r="BA70" s="127"/>
      <c r="BB70" s="127"/>
      <c r="BC70" s="127"/>
      <c r="BD70" s="127"/>
      <c r="BE70" s="127">
        <f t="shared" si="0"/>
        <v>0</v>
      </c>
      <c r="BF70" s="127"/>
      <c r="BG70" s="127"/>
      <c r="BH70" s="127"/>
      <c r="BI70" s="127"/>
      <c r="BJ70" s="127"/>
      <c r="BK70" s="127"/>
      <c r="BL70" s="127"/>
    </row>
    <row r="71" spans="1:79" ht="61.5" customHeight="1">
      <c r="A71" s="63">
        <v>0</v>
      </c>
      <c r="B71" s="63"/>
      <c r="C71" s="63"/>
      <c r="D71" s="63"/>
      <c r="E71" s="63"/>
      <c r="F71" s="63"/>
      <c r="G71" s="120" t="s">
        <v>172</v>
      </c>
      <c r="H71" s="121"/>
      <c r="I71" s="121"/>
      <c r="J71" s="121"/>
      <c r="K71" s="121"/>
      <c r="L71" s="121"/>
      <c r="M71" s="121"/>
      <c r="N71" s="121"/>
      <c r="O71" s="121"/>
      <c r="P71" s="121"/>
      <c r="Q71" s="121"/>
      <c r="R71" s="121"/>
      <c r="S71" s="121"/>
      <c r="T71" s="121"/>
      <c r="U71" s="121"/>
      <c r="V71" s="121"/>
      <c r="W71" s="121"/>
      <c r="X71" s="121"/>
      <c r="Y71" s="122"/>
      <c r="Z71" s="145" t="s">
        <v>106</v>
      </c>
      <c r="AA71" s="145"/>
      <c r="AB71" s="145"/>
      <c r="AC71" s="145"/>
      <c r="AD71" s="145"/>
      <c r="AE71" s="120" t="s">
        <v>173</v>
      </c>
      <c r="AF71" s="121"/>
      <c r="AG71" s="121"/>
      <c r="AH71" s="121"/>
      <c r="AI71" s="121"/>
      <c r="AJ71" s="121"/>
      <c r="AK71" s="121"/>
      <c r="AL71" s="121"/>
      <c r="AM71" s="121"/>
      <c r="AN71" s="122"/>
      <c r="AO71" s="127">
        <v>0</v>
      </c>
      <c r="AP71" s="127"/>
      <c r="AQ71" s="127"/>
      <c r="AR71" s="127"/>
      <c r="AS71" s="127"/>
      <c r="AT71" s="127"/>
      <c r="AU71" s="127"/>
      <c r="AV71" s="127"/>
      <c r="AW71" s="127">
        <v>48500</v>
      </c>
      <c r="AX71" s="127"/>
      <c r="AY71" s="127"/>
      <c r="AZ71" s="127"/>
      <c r="BA71" s="127"/>
      <c r="BB71" s="127"/>
      <c r="BC71" s="127"/>
      <c r="BD71" s="127"/>
      <c r="BE71" s="127">
        <f t="shared" si="0"/>
        <v>48500</v>
      </c>
      <c r="BF71" s="127"/>
      <c r="BG71" s="127"/>
      <c r="BH71" s="127"/>
      <c r="BI71" s="127"/>
      <c r="BJ71" s="127"/>
      <c r="BK71" s="127"/>
      <c r="BL71" s="127"/>
    </row>
    <row r="72" spans="1:79" s="4" customFormat="1" ht="18" customHeight="1">
      <c r="A72" s="133">
        <v>0</v>
      </c>
      <c r="B72" s="133"/>
      <c r="C72" s="133"/>
      <c r="D72" s="133"/>
      <c r="E72" s="133"/>
      <c r="F72" s="133"/>
      <c r="G72" s="147" t="s">
        <v>82</v>
      </c>
      <c r="H72" s="148"/>
      <c r="I72" s="148"/>
      <c r="J72" s="148"/>
      <c r="K72" s="148"/>
      <c r="L72" s="148"/>
      <c r="M72" s="148"/>
      <c r="N72" s="148"/>
      <c r="O72" s="148"/>
      <c r="P72" s="148"/>
      <c r="Q72" s="148"/>
      <c r="R72" s="148"/>
      <c r="S72" s="148"/>
      <c r="T72" s="148"/>
      <c r="U72" s="148"/>
      <c r="V72" s="148"/>
      <c r="W72" s="148"/>
      <c r="X72" s="148"/>
      <c r="Y72" s="149"/>
      <c r="Z72" s="142"/>
      <c r="AA72" s="142"/>
      <c r="AB72" s="142"/>
      <c r="AC72" s="142"/>
      <c r="AD72" s="142"/>
      <c r="AE72" s="147"/>
      <c r="AF72" s="148"/>
      <c r="AG72" s="148"/>
      <c r="AH72" s="148"/>
      <c r="AI72" s="148"/>
      <c r="AJ72" s="148"/>
      <c r="AK72" s="148"/>
      <c r="AL72" s="148"/>
      <c r="AM72" s="148"/>
      <c r="AN72" s="149"/>
      <c r="AO72" s="137"/>
      <c r="AP72" s="137"/>
      <c r="AQ72" s="137"/>
      <c r="AR72" s="137"/>
      <c r="AS72" s="137"/>
      <c r="AT72" s="137"/>
      <c r="AU72" s="137"/>
      <c r="AV72" s="137"/>
      <c r="AW72" s="137"/>
      <c r="AX72" s="137"/>
      <c r="AY72" s="137"/>
      <c r="AZ72" s="137"/>
      <c r="BA72" s="137"/>
      <c r="BB72" s="137"/>
      <c r="BC72" s="137"/>
      <c r="BD72" s="137"/>
      <c r="BE72" s="137">
        <f t="shared" si="0"/>
        <v>0</v>
      </c>
      <c r="BF72" s="137"/>
      <c r="BG72" s="137"/>
      <c r="BH72" s="137"/>
      <c r="BI72" s="137"/>
      <c r="BJ72" s="137"/>
      <c r="BK72" s="137"/>
      <c r="BL72" s="137"/>
    </row>
    <row r="73" spans="1:79" ht="44.25" customHeight="1">
      <c r="A73" s="63">
        <v>0</v>
      </c>
      <c r="B73" s="63"/>
      <c r="C73" s="63"/>
      <c r="D73" s="63"/>
      <c r="E73" s="63"/>
      <c r="F73" s="63"/>
      <c r="G73" s="120" t="s">
        <v>203</v>
      </c>
      <c r="H73" s="121"/>
      <c r="I73" s="121"/>
      <c r="J73" s="121"/>
      <c r="K73" s="121"/>
      <c r="L73" s="121"/>
      <c r="M73" s="121"/>
      <c r="N73" s="121"/>
      <c r="O73" s="121"/>
      <c r="P73" s="121"/>
      <c r="Q73" s="121"/>
      <c r="R73" s="121"/>
      <c r="S73" s="121"/>
      <c r="T73" s="121"/>
      <c r="U73" s="121"/>
      <c r="V73" s="121"/>
      <c r="W73" s="121"/>
      <c r="X73" s="121"/>
      <c r="Y73" s="122"/>
      <c r="Z73" s="145" t="s">
        <v>106</v>
      </c>
      <c r="AA73" s="145"/>
      <c r="AB73" s="145"/>
      <c r="AC73" s="145"/>
      <c r="AD73" s="145"/>
      <c r="AE73" s="120" t="s">
        <v>204</v>
      </c>
      <c r="AF73" s="107"/>
      <c r="AG73" s="107"/>
      <c r="AH73" s="107"/>
      <c r="AI73" s="107"/>
      <c r="AJ73" s="107"/>
      <c r="AK73" s="107"/>
      <c r="AL73" s="107"/>
      <c r="AM73" s="107"/>
      <c r="AN73" s="108"/>
      <c r="AO73" s="127">
        <v>0</v>
      </c>
      <c r="AP73" s="127"/>
      <c r="AQ73" s="127"/>
      <c r="AR73" s="127"/>
      <c r="AS73" s="127"/>
      <c r="AT73" s="127"/>
      <c r="AU73" s="127"/>
      <c r="AV73" s="127"/>
      <c r="AW73" s="127">
        <v>4675662</v>
      </c>
      <c r="AX73" s="127"/>
      <c r="AY73" s="127"/>
      <c r="AZ73" s="127"/>
      <c r="BA73" s="127"/>
      <c r="BB73" s="127"/>
      <c r="BC73" s="127"/>
      <c r="BD73" s="127"/>
      <c r="BE73" s="127">
        <f t="shared" si="0"/>
        <v>4675662</v>
      </c>
      <c r="BF73" s="127"/>
      <c r="BG73" s="127"/>
      <c r="BH73" s="127"/>
      <c r="BI73" s="127"/>
      <c r="BJ73" s="127"/>
      <c r="BK73" s="127"/>
      <c r="BL73" s="127"/>
    </row>
    <row r="74" spans="1:79" ht="178.5" customHeight="1">
      <c r="A74" s="63">
        <v>0</v>
      </c>
      <c r="B74" s="63"/>
      <c r="C74" s="63"/>
      <c r="D74" s="63"/>
      <c r="E74" s="63"/>
      <c r="F74" s="63"/>
      <c r="G74" s="120" t="s">
        <v>202</v>
      </c>
      <c r="H74" s="121"/>
      <c r="I74" s="121"/>
      <c r="J74" s="121"/>
      <c r="K74" s="121"/>
      <c r="L74" s="121"/>
      <c r="M74" s="121"/>
      <c r="N74" s="121"/>
      <c r="O74" s="121"/>
      <c r="P74" s="121"/>
      <c r="Q74" s="121"/>
      <c r="R74" s="121"/>
      <c r="S74" s="121"/>
      <c r="T74" s="121"/>
      <c r="U74" s="121"/>
      <c r="V74" s="121"/>
      <c r="W74" s="121"/>
      <c r="X74" s="121"/>
      <c r="Y74" s="122"/>
      <c r="Z74" s="145" t="s">
        <v>106</v>
      </c>
      <c r="AA74" s="145"/>
      <c r="AB74" s="145"/>
      <c r="AC74" s="145"/>
      <c r="AD74" s="145"/>
      <c r="AE74" s="106" t="s">
        <v>201</v>
      </c>
      <c r="AF74" s="107"/>
      <c r="AG74" s="107"/>
      <c r="AH74" s="107"/>
      <c r="AI74" s="107"/>
      <c r="AJ74" s="107"/>
      <c r="AK74" s="107"/>
      <c r="AL74" s="107"/>
      <c r="AM74" s="107"/>
      <c r="AN74" s="108"/>
      <c r="AO74" s="127">
        <v>0</v>
      </c>
      <c r="AP74" s="127"/>
      <c r="AQ74" s="127"/>
      <c r="AR74" s="127"/>
      <c r="AS74" s="127"/>
      <c r="AT74" s="127"/>
      <c r="AU74" s="127"/>
      <c r="AV74" s="127"/>
      <c r="AW74" s="127">
        <v>9444660</v>
      </c>
      <c r="AX74" s="127"/>
      <c r="AY74" s="127"/>
      <c r="AZ74" s="127"/>
      <c r="BA74" s="127"/>
      <c r="BB74" s="127"/>
      <c r="BC74" s="127"/>
      <c r="BD74" s="127"/>
      <c r="BE74" s="127">
        <f t="shared" si="0"/>
        <v>9444660</v>
      </c>
      <c r="BF74" s="127"/>
      <c r="BG74" s="127"/>
      <c r="BH74" s="127"/>
      <c r="BI74" s="127"/>
      <c r="BJ74" s="127"/>
      <c r="BK74" s="127"/>
      <c r="BL74" s="127"/>
    </row>
    <row r="75" spans="1:79" ht="179.25" customHeight="1">
      <c r="A75" s="63">
        <v>0</v>
      </c>
      <c r="B75" s="63"/>
      <c r="C75" s="63"/>
      <c r="D75" s="63"/>
      <c r="E75" s="63"/>
      <c r="F75" s="63"/>
      <c r="G75" s="120" t="s">
        <v>205</v>
      </c>
      <c r="H75" s="121"/>
      <c r="I75" s="121"/>
      <c r="J75" s="121"/>
      <c r="K75" s="121"/>
      <c r="L75" s="121"/>
      <c r="M75" s="121"/>
      <c r="N75" s="121"/>
      <c r="O75" s="121"/>
      <c r="P75" s="121"/>
      <c r="Q75" s="121"/>
      <c r="R75" s="121"/>
      <c r="S75" s="121"/>
      <c r="T75" s="121"/>
      <c r="U75" s="121"/>
      <c r="V75" s="121"/>
      <c r="W75" s="121"/>
      <c r="X75" s="121"/>
      <c r="Y75" s="122"/>
      <c r="Z75" s="145" t="s">
        <v>106</v>
      </c>
      <c r="AA75" s="145"/>
      <c r="AB75" s="145"/>
      <c r="AC75" s="145"/>
      <c r="AD75" s="145"/>
      <c r="AE75" s="106" t="s">
        <v>201</v>
      </c>
      <c r="AF75" s="107"/>
      <c r="AG75" s="107"/>
      <c r="AH75" s="107"/>
      <c r="AI75" s="107"/>
      <c r="AJ75" s="107"/>
      <c r="AK75" s="107"/>
      <c r="AL75" s="107"/>
      <c r="AM75" s="107"/>
      <c r="AN75" s="108"/>
      <c r="AO75" s="127">
        <v>0</v>
      </c>
      <c r="AP75" s="127"/>
      <c r="AQ75" s="127"/>
      <c r="AR75" s="127"/>
      <c r="AS75" s="127"/>
      <c r="AT75" s="127"/>
      <c r="AU75" s="127"/>
      <c r="AV75" s="127"/>
      <c r="AW75" s="127">
        <v>1600703</v>
      </c>
      <c r="AX75" s="127"/>
      <c r="AY75" s="127"/>
      <c r="AZ75" s="127"/>
      <c r="BA75" s="127"/>
      <c r="BB75" s="127"/>
      <c r="BC75" s="127"/>
      <c r="BD75" s="127"/>
      <c r="BE75" s="127">
        <f t="shared" si="0"/>
        <v>1600703</v>
      </c>
      <c r="BF75" s="127"/>
      <c r="BG75" s="127"/>
      <c r="BH75" s="127"/>
      <c r="BI75" s="127"/>
      <c r="BJ75" s="127"/>
      <c r="BK75" s="127"/>
      <c r="BL75" s="127"/>
    </row>
    <row r="76" spans="1:79" ht="178.5" customHeight="1">
      <c r="A76" s="63">
        <v>0</v>
      </c>
      <c r="B76" s="63"/>
      <c r="C76" s="63"/>
      <c r="D76" s="63"/>
      <c r="E76" s="63"/>
      <c r="F76" s="63"/>
      <c r="G76" s="120" t="s">
        <v>206</v>
      </c>
      <c r="H76" s="121"/>
      <c r="I76" s="121"/>
      <c r="J76" s="121"/>
      <c r="K76" s="121"/>
      <c r="L76" s="121"/>
      <c r="M76" s="121"/>
      <c r="N76" s="121"/>
      <c r="O76" s="121"/>
      <c r="P76" s="121"/>
      <c r="Q76" s="121"/>
      <c r="R76" s="121"/>
      <c r="S76" s="121"/>
      <c r="T76" s="121"/>
      <c r="U76" s="121"/>
      <c r="V76" s="121"/>
      <c r="W76" s="121"/>
      <c r="X76" s="121"/>
      <c r="Y76" s="122"/>
      <c r="Z76" s="145" t="s">
        <v>106</v>
      </c>
      <c r="AA76" s="145"/>
      <c r="AB76" s="145"/>
      <c r="AC76" s="145"/>
      <c r="AD76" s="145"/>
      <c r="AE76" s="106" t="s">
        <v>201</v>
      </c>
      <c r="AF76" s="107"/>
      <c r="AG76" s="107"/>
      <c r="AH76" s="107"/>
      <c r="AI76" s="107"/>
      <c r="AJ76" s="107"/>
      <c r="AK76" s="107"/>
      <c r="AL76" s="107"/>
      <c r="AM76" s="107"/>
      <c r="AN76" s="108"/>
      <c r="AO76" s="127">
        <v>0</v>
      </c>
      <c r="AP76" s="127"/>
      <c r="AQ76" s="127"/>
      <c r="AR76" s="127"/>
      <c r="AS76" s="127"/>
      <c r="AT76" s="127"/>
      <c r="AU76" s="127"/>
      <c r="AV76" s="127"/>
      <c r="AW76" s="127">
        <v>4270000</v>
      </c>
      <c r="AX76" s="127"/>
      <c r="AY76" s="127"/>
      <c r="AZ76" s="127"/>
      <c r="BA76" s="127"/>
      <c r="BB76" s="127"/>
      <c r="BC76" s="127"/>
      <c r="BD76" s="127"/>
      <c r="BE76" s="127">
        <f t="shared" si="0"/>
        <v>4270000</v>
      </c>
      <c r="BF76" s="127"/>
      <c r="BG76" s="127"/>
      <c r="BH76" s="127"/>
      <c r="BI76" s="127"/>
      <c r="BJ76" s="127"/>
      <c r="BK76" s="127"/>
      <c r="BL76" s="127"/>
    </row>
    <row r="77" spans="1:79" ht="177.75" customHeight="1">
      <c r="A77" s="63">
        <v>0</v>
      </c>
      <c r="B77" s="63"/>
      <c r="C77" s="63"/>
      <c r="D77" s="63"/>
      <c r="E77" s="63"/>
      <c r="F77" s="63"/>
      <c r="G77" s="120" t="s">
        <v>207</v>
      </c>
      <c r="H77" s="121"/>
      <c r="I77" s="121"/>
      <c r="J77" s="121"/>
      <c r="K77" s="121"/>
      <c r="L77" s="121"/>
      <c r="M77" s="121"/>
      <c r="N77" s="121"/>
      <c r="O77" s="121"/>
      <c r="P77" s="121"/>
      <c r="Q77" s="121"/>
      <c r="R77" s="121"/>
      <c r="S77" s="121"/>
      <c r="T77" s="121"/>
      <c r="U77" s="121"/>
      <c r="V77" s="121"/>
      <c r="W77" s="121"/>
      <c r="X77" s="121"/>
      <c r="Y77" s="122"/>
      <c r="Z77" s="145" t="s">
        <v>106</v>
      </c>
      <c r="AA77" s="145"/>
      <c r="AB77" s="145"/>
      <c r="AC77" s="145"/>
      <c r="AD77" s="145"/>
      <c r="AE77" s="106" t="s">
        <v>201</v>
      </c>
      <c r="AF77" s="107"/>
      <c r="AG77" s="107"/>
      <c r="AH77" s="107"/>
      <c r="AI77" s="107"/>
      <c r="AJ77" s="107"/>
      <c r="AK77" s="107"/>
      <c r="AL77" s="107"/>
      <c r="AM77" s="107"/>
      <c r="AN77" s="108"/>
      <c r="AO77" s="127">
        <v>0</v>
      </c>
      <c r="AP77" s="127"/>
      <c r="AQ77" s="127"/>
      <c r="AR77" s="127"/>
      <c r="AS77" s="127"/>
      <c r="AT77" s="127"/>
      <c r="AU77" s="127"/>
      <c r="AV77" s="127"/>
      <c r="AW77" s="127">
        <v>391600</v>
      </c>
      <c r="AX77" s="127"/>
      <c r="AY77" s="127"/>
      <c r="AZ77" s="127"/>
      <c r="BA77" s="127"/>
      <c r="BB77" s="127"/>
      <c r="BC77" s="127"/>
      <c r="BD77" s="127"/>
      <c r="BE77" s="127">
        <f t="shared" si="0"/>
        <v>391600</v>
      </c>
      <c r="BF77" s="127"/>
      <c r="BG77" s="127"/>
      <c r="BH77" s="127"/>
      <c r="BI77" s="127"/>
      <c r="BJ77" s="127"/>
      <c r="BK77" s="127"/>
      <c r="BL77" s="127"/>
    </row>
    <row r="78" spans="1:79" ht="56.25" customHeight="1">
      <c r="A78" s="63">
        <v>0</v>
      </c>
      <c r="B78" s="63"/>
      <c r="C78" s="63"/>
      <c r="D78" s="63"/>
      <c r="E78" s="63"/>
      <c r="F78" s="63"/>
      <c r="G78" s="120" t="s">
        <v>174</v>
      </c>
      <c r="H78" s="121"/>
      <c r="I78" s="121"/>
      <c r="J78" s="121"/>
      <c r="K78" s="121"/>
      <c r="L78" s="121"/>
      <c r="M78" s="121"/>
      <c r="N78" s="121"/>
      <c r="O78" s="121"/>
      <c r="P78" s="121"/>
      <c r="Q78" s="121"/>
      <c r="R78" s="121"/>
      <c r="S78" s="121"/>
      <c r="T78" s="121"/>
      <c r="U78" s="121"/>
      <c r="V78" s="121"/>
      <c r="W78" s="121"/>
      <c r="X78" s="121"/>
      <c r="Y78" s="122"/>
      <c r="Z78" s="145" t="s">
        <v>106</v>
      </c>
      <c r="AA78" s="145"/>
      <c r="AB78" s="145"/>
      <c r="AC78" s="145"/>
      <c r="AD78" s="145"/>
      <c r="AE78" s="120" t="s">
        <v>197</v>
      </c>
      <c r="AF78" s="121"/>
      <c r="AG78" s="121"/>
      <c r="AH78" s="121"/>
      <c r="AI78" s="121"/>
      <c r="AJ78" s="121"/>
      <c r="AK78" s="121"/>
      <c r="AL78" s="121"/>
      <c r="AM78" s="121"/>
      <c r="AN78" s="122"/>
      <c r="AO78" s="127">
        <v>0</v>
      </c>
      <c r="AP78" s="127"/>
      <c r="AQ78" s="127"/>
      <c r="AR78" s="127"/>
      <c r="AS78" s="127"/>
      <c r="AT78" s="127"/>
      <c r="AU78" s="127"/>
      <c r="AV78" s="127"/>
      <c r="AW78" s="127">
        <v>15000</v>
      </c>
      <c r="AX78" s="127"/>
      <c r="AY78" s="127"/>
      <c r="AZ78" s="127"/>
      <c r="BA78" s="127"/>
      <c r="BB78" s="127"/>
      <c r="BC78" s="127"/>
      <c r="BD78" s="127"/>
      <c r="BE78" s="127">
        <f t="shared" si="0"/>
        <v>15000</v>
      </c>
      <c r="BF78" s="127"/>
      <c r="BG78" s="127"/>
      <c r="BH78" s="127"/>
      <c r="BI78" s="127"/>
      <c r="BJ78" s="127"/>
      <c r="BK78" s="127"/>
      <c r="BL78" s="127"/>
    </row>
    <row r="79" spans="1:79" s="4" customFormat="1" ht="18.75" customHeight="1">
      <c r="A79" s="133">
        <v>0</v>
      </c>
      <c r="B79" s="133"/>
      <c r="C79" s="133"/>
      <c r="D79" s="133"/>
      <c r="E79" s="133"/>
      <c r="F79" s="133"/>
      <c r="G79" s="147" t="s">
        <v>96</v>
      </c>
      <c r="H79" s="148"/>
      <c r="I79" s="148"/>
      <c r="J79" s="148"/>
      <c r="K79" s="148"/>
      <c r="L79" s="148"/>
      <c r="M79" s="148"/>
      <c r="N79" s="148"/>
      <c r="O79" s="148"/>
      <c r="P79" s="148"/>
      <c r="Q79" s="148"/>
      <c r="R79" s="148"/>
      <c r="S79" s="148"/>
      <c r="T79" s="148"/>
      <c r="U79" s="148"/>
      <c r="V79" s="148"/>
      <c r="W79" s="148"/>
      <c r="X79" s="148"/>
      <c r="Y79" s="149"/>
      <c r="Z79" s="142"/>
      <c r="AA79" s="142"/>
      <c r="AB79" s="142"/>
      <c r="AC79" s="142"/>
      <c r="AD79" s="142"/>
      <c r="AE79" s="147"/>
      <c r="AF79" s="148"/>
      <c r="AG79" s="148"/>
      <c r="AH79" s="148"/>
      <c r="AI79" s="148"/>
      <c r="AJ79" s="148"/>
      <c r="AK79" s="148"/>
      <c r="AL79" s="148"/>
      <c r="AM79" s="148"/>
      <c r="AN79" s="149"/>
      <c r="AO79" s="137"/>
      <c r="AP79" s="137"/>
      <c r="AQ79" s="137"/>
      <c r="AR79" s="137"/>
      <c r="AS79" s="137"/>
      <c r="AT79" s="137"/>
      <c r="AU79" s="137"/>
      <c r="AV79" s="137"/>
      <c r="AW79" s="137"/>
      <c r="AX79" s="137"/>
      <c r="AY79" s="137"/>
      <c r="AZ79" s="137"/>
      <c r="BA79" s="137"/>
      <c r="BB79" s="137"/>
      <c r="BC79" s="137"/>
      <c r="BD79" s="137"/>
      <c r="BE79" s="137">
        <f t="shared" si="0"/>
        <v>0</v>
      </c>
      <c r="BF79" s="137"/>
      <c r="BG79" s="137"/>
      <c r="BH79" s="137"/>
      <c r="BI79" s="137"/>
      <c r="BJ79" s="137"/>
      <c r="BK79" s="137"/>
      <c r="BL79" s="137"/>
    </row>
    <row r="80" spans="1:79" ht="59.25" customHeight="1">
      <c r="A80" s="63">
        <v>0</v>
      </c>
      <c r="B80" s="63"/>
      <c r="C80" s="63"/>
      <c r="D80" s="63"/>
      <c r="E80" s="63"/>
      <c r="F80" s="63"/>
      <c r="G80" s="150" t="s">
        <v>175</v>
      </c>
      <c r="H80" s="151"/>
      <c r="I80" s="151"/>
      <c r="J80" s="151"/>
      <c r="K80" s="151"/>
      <c r="L80" s="151"/>
      <c r="M80" s="151"/>
      <c r="N80" s="151"/>
      <c r="O80" s="151"/>
      <c r="P80" s="151"/>
      <c r="Q80" s="151"/>
      <c r="R80" s="151"/>
      <c r="S80" s="151"/>
      <c r="T80" s="151"/>
      <c r="U80" s="151"/>
      <c r="V80" s="151"/>
      <c r="W80" s="151"/>
      <c r="X80" s="151"/>
      <c r="Y80" s="152"/>
      <c r="Z80" s="146" t="s">
        <v>106</v>
      </c>
      <c r="AA80" s="146"/>
      <c r="AB80" s="146"/>
      <c r="AC80" s="146"/>
      <c r="AD80" s="146"/>
      <c r="AE80" s="120" t="s">
        <v>176</v>
      </c>
      <c r="AF80" s="121"/>
      <c r="AG80" s="121"/>
      <c r="AH80" s="121"/>
      <c r="AI80" s="121"/>
      <c r="AJ80" s="121"/>
      <c r="AK80" s="121"/>
      <c r="AL80" s="121"/>
      <c r="AM80" s="121"/>
      <c r="AN80" s="122"/>
      <c r="AO80" s="127">
        <v>0</v>
      </c>
      <c r="AP80" s="127"/>
      <c r="AQ80" s="127"/>
      <c r="AR80" s="127"/>
      <c r="AS80" s="127"/>
      <c r="AT80" s="127"/>
      <c r="AU80" s="127"/>
      <c r="AV80" s="127"/>
      <c r="AW80" s="127">
        <v>61800</v>
      </c>
      <c r="AX80" s="127"/>
      <c r="AY80" s="127"/>
      <c r="AZ80" s="127"/>
      <c r="BA80" s="127"/>
      <c r="BB80" s="127"/>
      <c r="BC80" s="127"/>
      <c r="BD80" s="127"/>
      <c r="BE80" s="127">
        <f t="shared" si="0"/>
        <v>61800</v>
      </c>
      <c r="BF80" s="127"/>
      <c r="BG80" s="127"/>
      <c r="BH80" s="127"/>
      <c r="BI80" s="127"/>
      <c r="BJ80" s="127"/>
      <c r="BK80" s="127"/>
      <c r="BL80" s="127"/>
    </row>
    <row r="81" spans="1:64" ht="64.5" customHeight="1">
      <c r="A81" s="63">
        <v>0</v>
      </c>
      <c r="B81" s="63"/>
      <c r="C81" s="63"/>
      <c r="D81" s="63"/>
      <c r="E81" s="63"/>
      <c r="F81" s="63"/>
      <c r="G81" s="120" t="s">
        <v>177</v>
      </c>
      <c r="H81" s="121"/>
      <c r="I81" s="121"/>
      <c r="J81" s="121"/>
      <c r="K81" s="121"/>
      <c r="L81" s="121"/>
      <c r="M81" s="121"/>
      <c r="N81" s="121"/>
      <c r="O81" s="121"/>
      <c r="P81" s="121"/>
      <c r="Q81" s="121"/>
      <c r="R81" s="121"/>
      <c r="S81" s="121"/>
      <c r="T81" s="121"/>
      <c r="U81" s="121"/>
      <c r="V81" s="121"/>
      <c r="W81" s="121"/>
      <c r="X81" s="121"/>
      <c r="Y81" s="122"/>
      <c r="Z81" s="145" t="s">
        <v>106</v>
      </c>
      <c r="AA81" s="145"/>
      <c r="AB81" s="145"/>
      <c r="AC81" s="145"/>
      <c r="AD81" s="145"/>
      <c r="AE81" s="120" t="s">
        <v>178</v>
      </c>
      <c r="AF81" s="121"/>
      <c r="AG81" s="121"/>
      <c r="AH81" s="121"/>
      <c r="AI81" s="121"/>
      <c r="AJ81" s="121"/>
      <c r="AK81" s="121"/>
      <c r="AL81" s="121"/>
      <c r="AM81" s="121"/>
      <c r="AN81" s="122"/>
      <c r="AO81" s="127">
        <v>0</v>
      </c>
      <c r="AP81" s="127"/>
      <c r="AQ81" s="127"/>
      <c r="AR81" s="127"/>
      <c r="AS81" s="127"/>
      <c r="AT81" s="127"/>
      <c r="AU81" s="127"/>
      <c r="AV81" s="127"/>
      <c r="AW81" s="127">
        <v>127500</v>
      </c>
      <c r="AX81" s="127"/>
      <c r="AY81" s="127"/>
      <c r="AZ81" s="127"/>
      <c r="BA81" s="127"/>
      <c r="BB81" s="127"/>
      <c r="BC81" s="127"/>
      <c r="BD81" s="127"/>
      <c r="BE81" s="127">
        <f t="shared" si="0"/>
        <v>127500</v>
      </c>
      <c r="BF81" s="127"/>
      <c r="BG81" s="127"/>
      <c r="BH81" s="127"/>
      <c r="BI81" s="127"/>
      <c r="BJ81" s="127"/>
      <c r="BK81" s="127"/>
      <c r="BL81" s="127"/>
    </row>
    <row r="82" spans="1:64" ht="63.75" customHeight="1">
      <c r="A82" s="63">
        <v>0</v>
      </c>
      <c r="B82" s="63"/>
      <c r="C82" s="63"/>
      <c r="D82" s="63"/>
      <c r="E82" s="63"/>
      <c r="F82" s="63"/>
      <c r="G82" s="120" t="s">
        <v>179</v>
      </c>
      <c r="H82" s="121"/>
      <c r="I82" s="121"/>
      <c r="J82" s="121"/>
      <c r="K82" s="121"/>
      <c r="L82" s="121"/>
      <c r="M82" s="121"/>
      <c r="N82" s="121"/>
      <c r="O82" s="121"/>
      <c r="P82" s="121"/>
      <c r="Q82" s="121"/>
      <c r="R82" s="121"/>
      <c r="S82" s="121"/>
      <c r="T82" s="121"/>
      <c r="U82" s="121"/>
      <c r="V82" s="121"/>
      <c r="W82" s="121"/>
      <c r="X82" s="121"/>
      <c r="Y82" s="122"/>
      <c r="Z82" s="145" t="s">
        <v>106</v>
      </c>
      <c r="AA82" s="145"/>
      <c r="AB82" s="145"/>
      <c r="AC82" s="145"/>
      <c r="AD82" s="145"/>
      <c r="AE82" s="120" t="s">
        <v>180</v>
      </c>
      <c r="AF82" s="121"/>
      <c r="AG82" s="121"/>
      <c r="AH82" s="121"/>
      <c r="AI82" s="121"/>
      <c r="AJ82" s="121"/>
      <c r="AK82" s="121"/>
      <c r="AL82" s="121"/>
      <c r="AM82" s="121"/>
      <c r="AN82" s="122"/>
      <c r="AO82" s="127">
        <v>0</v>
      </c>
      <c r="AP82" s="127"/>
      <c r="AQ82" s="127"/>
      <c r="AR82" s="127"/>
      <c r="AS82" s="127"/>
      <c r="AT82" s="127"/>
      <c r="AU82" s="127"/>
      <c r="AV82" s="127"/>
      <c r="AW82" s="127">
        <v>-1180</v>
      </c>
      <c r="AX82" s="127"/>
      <c r="AY82" s="127"/>
      <c r="AZ82" s="127"/>
      <c r="BA82" s="127"/>
      <c r="BB82" s="127"/>
      <c r="BC82" s="127"/>
      <c r="BD82" s="127"/>
      <c r="BE82" s="127">
        <f t="shared" si="0"/>
        <v>-1180</v>
      </c>
      <c r="BF82" s="127"/>
      <c r="BG82" s="127"/>
      <c r="BH82" s="127"/>
      <c r="BI82" s="127"/>
      <c r="BJ82" s="127"/>
      <c r="BK82" s="127"/>
      <c r="BL82" s="127"/>
    </row>
    <row r="83" spans="1:64" ht="52.5" customHeight="1">
      <c r="A83" s="63">
        <v>0</v>
      </c>
      <c r="B83" s="63"/>
      <c r="C83" s="63"/>
      <c r="D83" s="63"/>
      <c r="E83" s="63"/>
      <c r="F83" s="63"/>
      <c r="G83" s="120" t="s">
        <v>175</v>
      </c>
      <c r="H83" s="153"/>
      <c r="I83" s="153"/>
      <c r="J83" s="153"/>
      <c r="K83" s="153"/>
      <c r="L83" s="153"/>
      <c r="M83" s="153"/>
      <c r="N83" s="153"/>
      <c r="O83" s="153"/>
      <c r="P83" s="153"/>
      <c r="Q83" s="153"/>
      <c r="R83" s="153"/>
      <c r="S83" s="153"/>
      <c r="T83" s="153"/>
      <c r="U83" s="153"/>
      <c r="V83" s="153"/>
      <c r="W83" s="153"/>
      <c r="X83" s="153"/>
      <c r="Y83" s="154"/>
      <c r="Z83" s="145" t="s">
        <v>106</v>
      </c>
      <c r="AA83" s="145"/>
      <c r="AB83" s="145"/>
      <c r="AC83" s="145"/>
      <c r="AD83" s="145"/>
      <c r="AE83" s="120" t="s">
        <v>181</v>
      </c>
      <c r="AF83" s="121"/>
      <c r="AG83" s="121"/>
      <c r="AH83" s="121"/>
      <c r="AI83" s="121"/>
      <c r="AJ83" s="121"/>
      <c r="AK83" s="121"/>
      <c r="AL83" s="121"/>
      <c r="AM83" s="121"/>
      <c r="AN83" s="122"/>
      <c r="AO83" s="127">
        <v>0</v>
      </c>
      <c r="AP83" s="127"/>
      <c r="AQ83" s="127"/>
      <c r="AR83" s="127"/>
      <c r="AS83" s="127"/>
      <c r="AT83" s="127"/>
      <c r="AU83" s="127"/>
      <c r="AV83" s="127"/>
      <c r="AW83" s="127">
        <v>18300</v>
      </c>
      <c r="AX83" s="127"/>
      <c r="AY83" s="127"/>
      <c r="AZ83" s="127"/>
      <c r="BA83" s="127"/>
      <c r="BB83" s="127"/>
      <c r="BC83" s="127"/>
      <c r="BD83" s="127"/>
      <c r="BE83" s="127">
        <f t="shared" si="0"/>
        <v>18300</v>
      </c>
      <c r="BF83" s="127"/>
      <c r="BG83" s="127"/>
      <c r="BH83" s="127"/>
      <c r="BI83" s="127"/>
      <c r="BJ83" s="127"/>
      <c r="BK83" s="127"/>
      <c r="BL83" s="127"/>
    </row>
    <row r="84" spans="1:64" ht="65.25" customHeight="1">
      <c r="A84" s="63">
        <v>0</v>
      </c>
      <c r="B84" s="63"/>
      <c r="C84" s="63"/>
      <c r="D84" s="63"/>
      <c r="E84" s="63"/>
      <c r="F84" s="63"/>
      <c r="G84" s="120" t="s">
        <v>183</v>
      </c>
      <c r="H84" s="121"/>
      <c r="I84" s="121"/>
      <c r="J84" s="121"/>
      <c r="K84" s="121"/>
      <c r="L84" s="121"/>
      <c r="M84" s="121"/>
      <c r="N84" s="121"/>
      <c r="O84" s="121"/>
      <c r="P84" s="121"/>
      <c r="Q84" s="121"/>
      <c r="R84" s="121"/>
      <c r="S84" s="121"/>
      <c r="T84" s="121"/>
      <c r="U84" s="121"/>
      <c r="V84" s="121"/>
      <c r="W84" s="121"/>
      <c r="X84" s="121"/>
      <c r="Y84" s="122"/>
      <c r="Z84" s="145" t="s">
        <v>106</v>
      </c>
      <c r="AA84" s="145"/>
      <c r="AB84" s="145"/>
      <c r="AC84" s="145"/>
      <c r="AD84" s="145"/>
      <c r="AE84" s="120" t="s">
        <v>184</v>
      </c>
      <c r="AF84" s="121"/>
      <c r="AG84" s="121"/>
      <c r="AH84" s="121"/>
      <c r="AI84" s="121"/>
      <c r="AJ84" s="121"/>
      <c r="AK84" s="121"/>
      <c r="AL84" s="121"/>
      <c r="AM84" s="121"/>
      <c r="AN84" s="122"/>
      <c r="AO84" s="127">
        <v>0</v>
      </c>
      <c r="AP84" s="127"/>
      <c r="AQ84" s="127"/>
      <c r="AR84" s="127"/>
      <c r="AS84" s="127"/>
      <c r="AT84" s="127"/>
      <c r="AU84" s="127"/>
      <c r="AV84" s="127"/>
      <c r="AW84" s="127">
        <v>48500</v>
      </c>
      <c r="AX84" s="127"/>
      <c r="AY84" s="127"/>
      <c r="AZ84" s="127"/>
      <c r="BA84" s="127"/>
      <c r="BB84" s="127"/>
      <c r="BC84" s="127"/>
      <c r="BD84" s="127"/>
      <c r="BE84" s="127">
        <f t="shared" si="0"/>
        <v>48500</v>
      </c>
      <c r="BF84" s="127"/>
      <c r="BG84" s="127"/>
      <c r="BH84" s="127"/>
      <c r="BI84" s="127"/>
      <c r="BJ84" s="127"/>
      <c r="BK84" s="127"/>
      <c r="BL84" s="127"/>
    </row>
    <row r="85" spans="1:64" ht="52.5" customHeight="1">
      <c r="A85" s="81"/>
      <c r="B85" s="82"/>
      <c r="C85" s="82"/>
      <c r="D85" s="82"/>
      <c r="E85" s="82"/>
      <c r="F85" s="83"/>
      <c r="G85" s="120" t="s">
        <v>177</v>
      </c>
      <c r="H85" s="121"/>
      <c r="I85" s="121"/>
      <c r="J85" s="121"/>
      <c r="K85" s="121"/>
      <c r="L85" s="121"/>
      <c r="M85" s="121"/>
      <c r="N85" s="121"/>
      <c r="O85" s="121"/>
      <c r="P85" s="121"/>
      <c r="Q85" s="121"/>
      <c r="R85" s="121"/>
      <c r="S85" s="121"/>
      <c r="T85" s="121"/>
      <c r="U85" s="121"/>
      <c r="V85" s="121"/>
      <c r="W85" s="121"/>
      <c r="X85" s="121"/>
      <c r="Y85" s="122"/>
      <c r="Z85" s="150"/>
      <c r="AA85" s="156"/>
      <c r="AB85" s="156"/>
      <c r="AC85" s="156"/>
      <c r="AD85" s="157"/>
      <c r="AE85" s="120" t="s">
        <v>182</v>
      </c>
      <c r="AF85" s="153"/>
      <c r="AG85" s="153"/>
      <c r="AH85" s="153"/>
      <c r="AI85" s="153"/>
      <c r="AJ85" s="153"/>
      <c r="AK85" s="153"/>
      <c r="AL85" s="153"/>
      <c r="AM85" s="153"/>
      <c r="AN85" s="154"/>
      <c r="AO85" s="124">
        <v>0</v>
      </c>
      <c r="AP85" s="125"/>
      <c r="AQ85" s="125"/>
      <c r="AR85" s="125"/>
      <c r="AS85" s="125"/>
      <c r="AT85" s="125"/>
      <c r="AU85" s="125"/>
      <c r="AV85" s="126"/>
      <c r="AW85" s="124">
        <v>0</v>
      </c>
      <c r="AX85" s="125"/>
      <c r="AY85" s="125"/>
      <c r="AZ85" s="125"/>
      <c r="BA85" s="125"/>
      <c r="BB85" s="125"/>
      <c r="BC85" s="125"/>
      <c r="BD85" s="126"/>
      <c r="BE85" s="127">
        <f t="shared" ref="BE85" si="1">AO85+AW85</f>
        <v>0</v>
      </c>
      <c r="BF85" s="127"/>
      <c r="BG85" s="127"/>
      <c r="BH85" s="127"/>
      <c r="BI85" s="127"/>
      <c r="BJ85" s="127"/>
      <c r="BK85" s="127"/>
      <c r="BL85" s="127"/>
    </row>
    <row r="86" spans="1:64" s="4" customFormat="1" ht="16.5" customHeight="1">
      <c r="A86" s="133">
        <v>0</v>
      </c>
      <c r="B86" s="133"/>
      <c r="C86" s="133"/>
      <c r="D86" s="133"/>
      <c r="E86" s="133"/>
      <c r="F86" s="133"/>
      <c r="G86" s="147" t="s">
        <v>115</v>
      </c>
      <c r="H86" s="148"/>
      <c r="I86" s="148"/>
      <c r="J86" s="148"/>
      <c r="K86" s="148"/>
      <c r="L86" s="148"/>
      <c r="M86" s="148"/>
      <c r="N86" s="148"/>
      <c r="O86" s="148"/>
      <c r="P86" s="148"/>
      <c r="Q86" s="148"/>
      <c r="R86" s="148"/>
      <c r="S86" s="148"/>
      <c r="T86" s="148"/>
      <c r="U86" s="148"/>
      <c r="V86" s="148"/>
      <c r="W86" s="148"/>
      <c r="X86" s="148"/>
      <c r="Y86" s="149"/>
      <c r="Z86" s="142"/>
      <c r="AA86" s="142"/>
      <c r="AB86" s="142"/>
      <c r="AC86" s="142"/>
      <c r="AD86" s="142"/>
      <c r="AE86" s="147"/>
      <c r="AF86" s="148"/>
      <c r="AG86" s="148"/>
      <c r="AH86" s="148"/>
      <c r="AI86" s="148"/>
      <c r="AJ86" s="148"/>
      <c r="AK86" s="148"/>
      <c r="AL86" s="148"/>
      <c r="AM86" s="148"/>
      <c r="AN86" s="149"/>
      <c r="AO86" s="137"/>
      <c r="AP86" s="137"/>
      <c r="AQ86" s="137"/>
      <c r="AR86" s="137"/>
      <c r="AS86" s="137"/>
      <c r="AT86" s="137"/>
      <c r="AU86" s="137"/>
      <c r="AV86" s="137"/>
      <c r="AW86" s="137"/>
      <c r="AX86" s="137"/>
      <c r="AY86" s="137"/>
      <c r="AZ86" s="137"/>
      <c r="BA86" s="137"/>
      <c r="BB86" s="137"/>
      <c r="BC86" s="137"/>
      <c r="BD86" s="137"/>
      <c r="BE86" s="137"/>
      <c r="BF86" s="137"/>
      <c r="BG86" s="137"/>
      <c r="BH86" s="137"/>
      <c r="BI86" s="137"/>
      <c r="BJ86" s="137"/>
      <c r="BK86" s="137"/>
      <c r="BL86" s="137"/>
    </row>
    <row r="87" spans="1:64" ht="81" customHeight="1">
      <c r="A87" s="63">
        <v>0</v>
      </c>
      <c r="B87" s="63"/>
      <c r="C87" s="63"/>
      <c r="D87" s="63"/>
      <c r="E87" s="63"/>
      <c r="F87" s="63"/>
      <c r="G87" s="120" t="s">
        <v>185</v>
      </c>
      <c r="H87" s="121"/>
      <c r="I87" s="121"/>
      <c r="J87" s="121"/>
      <c r="K87" s="121"/>
      <c r="L87" s="121"/>
      <c r="M87" s="121"/>
      <c r="N87" s="121"/>
      <c r="O87" s="121"/>
      <c r="P87" s="121"/>
      <c r="Q87" s="121"/>
      <c r="R87" s="121"/>
      <c r="S87" s="121"/>
      <c r="T87" s="121"/>
      <c r="U87" s="121"/>
      <c r="V87" s="121"/>
      <c r="W87" s="121"/>
      <c r="X87" s="121"/>
      <c r="Y87" s="122"/>
      <c r="Z87" s="145" t="s">
        <v>109</v>
      </c>
      <c r="AA87" s="145"/>
      <c r="AB87" s="145"/>
      <c r="AC87" s="145"/>
      <c r="AD87" s="145"/>
      <c r="AE87" s="120" t="s">
        <v>186</v>
      </c>
      <c r="AF87" s="121"/>
      <c r="AG87" s="121"/>
      <c r="AH87" s="121"/>
      <c r="AI87" s="121"/>
      <c r="AJ87" s="121"/>
      <c r="AK87" s="121"/>
      <c r="AL87" s="121"/>
      <c r="AM87" s="121"/>
      <c r="AN87" s="122"/>
      <c r="AO87" s="127">
        <v>0</v>
      </c>
      <c r="AP87" s="127"/>
      <c r="AQ87" s="127"/>
      <c r="AR87" s="127"/>
      <c r="AS87" s="127"/>
      <c r="AT87" s="127"/>
      <c r="AU87" s="127"/>
      <c r="AV87" s="127"/>
      <c r="AW87" s="155">
        <f>BE87</f>
        <v>33.160723404255322</v>
      </c>
      <c r="AX87" s="155"/>
      <c r="AY87" s="155"/>
      <c r="AZ87" s="155"/>
      <c r="BA87" s="155"/>
      <c r="BB87" s="155"/>
      <c r="BC87" s="155"/>
      <c r="BD87" s="155"/>
      <c r="BE87" s="155">
        <f>AW73/14100000*100</f>
        <v>33.160723404255322</v>
      </c>
      <c r="BF87" s="155"/>
      <c r="BG87" s="155"/>
      <c r="BH87" s="155"/>
      <c r="BI87" s="155"/>
      <c r="BJ87" s="155"/>
      <c r="BK87" s="155"/>
      <c r="BL87" s="155"/>
    </row>
    <row r="88" spans="1:64" ht="83.25" customHeight="1">
      <c r="A88" s="63">
        <v>0</v>
      </c>
      <c r="B88" s="63"/>
      <c r="C88" s="63"/>
      <c r="D88" s="63"/>
      <c r="E88" s="63"/>
      <c r="F88" s="63"/>
      <c r="G88" s="120" t="s">
        <v>199</v>
      </c>
      <c r="H88" s="153"/>
      <c r="I88" s="153"/>
      <c r="J88" s="153"/>
      <c r="K88" s="153"/>
      <c r="L88" s="153"/>
      <c r="M88" s="153"/>
      <c r="N88" s="153"/>
      <c r="O88" s="153"/>
      <c r="P88" s="153"/>
      <c r="Q88" s="153"/>
      <c r="R88" s="153"/>
      <c r="S88" s="153"/>
      <c r="T88" s="153"/>
      <c r="U88" s="153"/>
      <c r="V88" s="153"/>
      <c r="W88" s="153"/>
      <c r="X88" s="153"/>
      <c r="Y88" s="154"/>
      <c r="Z88" s="145" t="s">
        <v>109</v>
      </c>
      <c r="AA88" s="145"/>
      <c r="AB88" s="145"/>
      <c r="AC88" s="145"/>
      <c r="AD88" s="145"/>
      <c r="AE88" s="120" t="s">
        <v>187</v>
      </c>
      <c r="AF88" s="121"/>
      <c r="AG88" s="121"/>
      <c r="AH88" s="121"/>
      <c r="AI88" s="121"/>
      <c r="AJ88" s="121"/>
      <c r="AK88" s="121"/>
      <c r="AL88" s="121"/>
      <c r="AM88" s="121"/>
      <c r="AN88" s="122"/>
      <c r="AO88" s="127">
        <v>0</v>
      </c>
      <c r="AP88" s="127"/>
      <c r="AQ88" s="127"/>
      <c r="AR88" s="127"/>
      <c r="AS88" s="127"/>
      <c r="AT88" s="127"/>
      <c r="AU88" s="127"/>
      <c r="AV88" s="127"/>
      <c r="AW88" s="155">
        <f>BE88</f>
        <v>71.949860265941638</v>
      </c>
      <c r="AX88" s="155"/>
      <c r="AY88" s="155"/>
      <c r="AZ88" s="155"/>
      <c r="BA88" s="155"/>
      <c r="BB88" s="155"/>
      <c r="BC88" s="155"/>
      <c r="BD88" s="155"/>
      <c r="BE88" s="155">
        <f>BE74/13126724.59*100</f>
        <v>71.949860265941638</v>
      </c>
      <c r="BF88" s="155"/>
      <c r="BG88" s="155"/>
      <c r="BH88" s="155"/>
      <c r="BI88" s="155"/>
      <c r="BJ88" s="155"/>
      <c r="BK88" s="155"/>
      <c r="BL88" s="155"/>
    </row>
    <row r="89" spans="1:64" ht="76.5" customHeight="1">
      <c r="A89" s="63">
        <v>0</v>
      </c>
      <c r="B89" s="63"/>
      <c r="C89" s="63"/>
      <c r="D89" s="63"/>
      <c r="E89" s="63"/>
      <c r="F89" s="63"/>
      <c r="G89" s="120" t="s">
        <v>198</v>
      </c>
      <c r="H89" s="153"/>
      <c r="I89" s="153"/>
      <c r="J89" s="153"/>
      <c r="K89" s="153"/>
      <c r="L89" s="153"/>
      <c r="M89" s="153"/>
      <c r="N89" s="153"/>
      <c r="O89" s="153"/>
      <c r="P89" s="153"/>
      <c r="Q89" s="153"/>
      <c r="R89" s="153"/>
      <c r="S89" s="153"/>
      <c r="T89" s="153"/>
      <c r="U89" s="153"/>
      <c r="V89" s="153"/>
      <c r="W89" s="153"/>
      <c r="X89" s="153"/>
      <c r="Y89" s="154"/>
      <c r="Z89" s="145" t="s">
        <v>109</v>
      </c>
      <c r="AA89" s="145"/>
      <c r="AB89" s="145"/>
      <c r="AC89" s="145"/>
      <c r="AD89" s="145"/>
      <c r="AE89" s="120" t="s">
        <v>188</v>
      </c>
      <c r="AF89" s="121"/>
      <c r="AG89" s="121"/>
      <c r="AH89" s="121"/>
      <c r="AI89" s="121"/>
      <c r="AJ89" s="121"/>
      <c r="AK89" s="121"/>
      <c r="AL89" s="121"/>
      <c r="AM89" s="121"/>
      <c r="AN89" s="122"/>
      <c r="AO89" s="127">
        <v>0</v>
      </c>
      <c r="AP89" s="127"/>
      <c r="AQ89" s="127"/>
      <c r="AR89" s="127"/>
      <c r="AS89" s="127"/>
      <c r="AT89" s="127"/>
      <c r="AU89" s="127"/>
      <c r="AV89" s="127"/>
      <c r="AW89" s="155">
        <f>BE89</f>
        <v>85.929768878504547</v>
      </c>
      <c r="AX89" s="155"/>
      <c r="AY89" s="155"/>
      <c r="AZ89" s="155"/>
      <c r="BA89" s="155"/>
      <c r="BB89" s="155"/>
      <c r="BC89" s="155"/>
      <c r="BD89" s="155"/>
      <c r="BE89" s="155">
        <f>BE75/1862803.8*100</f>
        <v>85.929768878504547</v>
      </c>
      <c r="BF89" s="155"/>
      <c r="BG89" s="155"/>
      <c r="BH89" s="155"/>
      <c r="BI89" s="155"/>
      <c r="BJ89" s="155"/>
      <c r="BK89" s="155"/>
      <c r="BL89" s="155"/>
    </row>
    <row r="90" spans="1:64" ht="99.75" customHeight="1">
      <c r="A90" s="63">
        <v>0</v>
      </c>
      <c r="B90" s="63"/>
      <c r="C90" s="63"/>
      <c r="D90" s="63"/>
      <c r="E90" s="63"/>
      <c r="F90" s="63"/>
      <c r="G90" s="120" t="s">
        <v>200</v>
      </c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4"/>
      <c r="Z90" s="145" t="s">
        <v>109</v>
      </c>
      <c r="AA90" s="145"/>
      <c r="AB90" s="145"/>
      <c r="AC90" s="145"/>
      <c r="AD90" s="145"/>
      <c r="AE90" s="120" t="s">
        <v>189</v>
      </c>
      <c r="AF90" s="121"/>
      <c r="AG90" s="121"/>
      <c r="AH90" s="121"/>
      <c r="AI90" s="121"/>
      <c r="AJ90" s="121"/>
      <c r="AK90" s="121"/>
      <c r="AL90" s="121"/>
      <c r="AM90" s="121"/>
      <c r="AN90" s="122"/>
      <c r="AO90" s="127">
        <v>0</v>
      </c>
      <c r="AP90" s="127"/>
      <c r="AQ90" s="127"/>
      <c r="AR90" s="127"/>
      <c r="AS90" s="127"/>
      <c r="AT90" s="127"/>
      <c r="AU90" s="127"/>
      <c r="AV90" s="127"/>
      <c r="AW90" s="155">
        <f>BE90</f>
        <v>1674.7725133354252</v>
      </c>
      <c r="AX90" s="155"/>
      <c r="AY90" s="155"/>
      <c r="AZ90" s="155"/>
      <c r="BA90" s="155"/>
      <c r="BB90" s="155"/>
      <c r="BC90" s="155"/>
      <c r="BD90" s="155"/>
      <c r="BE90" s="155">
        <f>BE76/254960*100</f>
        <v>1674.7725133354252</v>
      </c>
      <c r="BF90" s="155"/>
      <c r="BG90" s="155"/>
      <c r="BH90" s="155"/>
      <c r="BI90" s="155"/>
      <c r="BJ90" s="155"/>
      <c r="BK90" s="155"/>
      <c r="BL90" s="155"/>
    </row>
    <row r="91" spans="1:64" ht="83.25" customHeight="1">
      <c r="A91" s="63">
        <v>0</v>
      </c>
      <c r="B91" s="63"/>
      <c r="C91" s="63"/>
      <c r="D91" s="63"/>
      <c r="E91" s="63"/>
      <c r="F91" s="63"/>
      <c r="G91" s="120" t="s">
        <v>198</v>
      </c>
      <c r="H91" s="153"/>
      <c r="I91" s="153"/>
      <c r="J91" s="153"/>
      <c r="K91" s="153"/>
      <c r="L91" s="153"/>
      <c r="M91" s="153"/>
      <c r="N91" s="153"/>
      <c r="O91" s="153"/>
      <c r="P91" s="153"/>
      <c r="Q91" s="153"/>
      <c r="R91" s="153"/>
      <c r="S91" s="153"/>
      <c r="T91" s="153"/>
      <c r="U91" s="153"/>
      <c r="V91" s="153"/>
      <c r="W91" s="153"/>
      <c r="X91" s="153"/>
      <c r="Y91" s="154"/>
      <c r="Z91" s="145" t="s">
        <v>109</v>
      </c>
      <c r="AA91" s="145"/>
      <c r="AB91" s="145"/>
      <c r="AC91" s="145"/>
      <c r="AD91" s="145"/>
      <c r="AE91" s="120" t="s">
        <v>190</v>
      </c>
      <c r="AF91" s="121"/>
      <c r="AG91" s="121"/>
      <c r="AH91" s="121"/>
      <c r="AI91" s="121"/>
      <c r="AJ91" s="121"/>
      <c r="AK91" s="121"/>
      <c r="AL91" s="121"/>
      <c r="AM91" s="121"/>
      <c r="AN91" s="122"/>
      <c r="AO91" s="127">
        <v>0</v>
      </c>
      <c r="AP91" s="127"/>
      <c r="AQ91" s="127"/>
      <c r="AR91" s="127"/>
      <c r="AS91" s="127"/>
      <c r="AT91" s="127"/>
      <c r="AU91" s="127"/>
      <c r="AV91" s="127"/>
      <c r="AW91" s="155">
        <v>405</v>
      </c>
      <c r="AX91" s="155"/>
      <c r="AY91" s="155"/>
      <c r="AZ91" s="155"/>
      <c r="BA91" s="155"/>
      <c r="BB91" s="155"/>
      <c r="BC91" s="155"/>
      <c r="BD91" s="155"/>
      <c r="BE91" s="155">
        <f t="shared" si="0"/>
        <v>405</v>
      </c>
      <c r="BF91" s="155"/>
      <c r="BG91" s="155"/>
      <c r="BH91" s="155"/>
      <c r="BI91" s="155"/>
      <c r="BJ91" s="155"/>
      <c r="BK91" s="155"/>
      <c r="BL91" s="155"/>
    </row>
    <row r="92" spans="1:64" ht="64.5" customHeight="1">
      <c r="A92" s="63">
        <v>0</v>
      </c>
      <c r="B92" s="63"/>
      <c r="C92" s="63"/>
      <c r="D92" s="63"/>
      <c r="E92" s="63"/>
      <c r="F92" s="63"/>
      <c r="G92" s="120" t="s">
        <v>200</v>
      </c>
      <c r="H92" s="153"/>
      <c r="I92" s="153"/>
      <c r="J92" s="153"/>
      <c r="K92" s="153"/>
      <c r="L92" s="153"/>
      <c r="M92" s="153"/>
      <c r="N92" s="153"/>
      <c r="O92" s="153"/>
      <c r="P92" s="153"/>
      <c r="Q92" s="153"/>
      <c r="R92" s="153"/>
      <c r="S92" s="153"/>
      <c r="T92" s="153"/>
      <c r="U92" s="153"/>
      <c r="V92" s="153"/>
      <c r="W92" s="153"/>
      <c r="X92" s="153"/>
      <c r="Y92" s="154"/>
      <c r="Z92" s="145" t="s">
        <v>109</v>
      </c>
      <c r="AA92" s="145"/>
      <c r="AB92" s="145"/>
      <c r="AC92" s="145"/>
      <c r="AD92" s="145"/>
      <c r="AE92" s="120" t="s">
        <v>191</v>
      </c>
      <c r="AF92" s="121"/>
      <c r="AG92" s="121"/>
      <c r="AH92" s="121"/>
      <c r="AI92" s="121"/>
      <c r="AJ92" s="121"/>
      <c r="AK92" s="121"/>
      <c r="AL92" s="121"/>
      <c r="AM92" s="121"/>
      <c r="AN92" s="122"/>
      <c r="AO92" s="127">
        <v>0</v>
      </c>
      <c r="AP92" s="127"/>
      <c r="AQ92" s="127"/>
      <c r="AR92" s="127"/>
      <c r="AS92" s="127"/>
      <c r="AT92" s="127"/>
      <c r="AU92" s="127"/>
      <c r="AV92" s="127"/>
      <c r="AW92" s="155">
        <v>0</v>
      </c>
      <c r="AX92" s="155"/>
      <c r="AY92" s="155"/>
      <c r="AZ92" s="155"/>
      <c r="BA92" s="155"/>
      <c r="BB92" s="155"/>
      <c r="BC92" s="155"/>
      <c r="BD92" s="155"/>
      <c r="BE92" s="155">
        <v>0</v>
      </c>
      <c r="BF92" s="155"/>
      <c r="BG92" s="155"/>
      <c r="BH92" s="155"/>
      <c r="BI92" s="155"/>
      <c r="BJ92" s="155"/>
      <c r="BK92" s="155"/>
      <c r="BL92" s="155"/>
    </row>
    <row r="93" spans="1:64"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</row>
    <row r="95" spans="1:64" ht="16.5" customHeight="1">
      <c r="A95" s="103" t="s">
        <v>132</v>
      </c>
      <c r="B95" s="103"/>
      <c r="C95" s="103"/>
      <c r="D95" s="103"/>
      <c r="E95" s="103"/>
      <c r="F95" s="103"/>
      <c r="G95" s="103"/>
      <c r="H95" s="103"/>
      <c r="I95" s="103"/>
      <c r="J95" s="103"/>
      <c r="K95" s="103"/>
      <c r="L95" s="103"/>
      <c r="M95" s="103"/>
      <c r="N95" s="103"/>
      <c r="O95" s="103"/>
      <c r="P95" s="103"/>
      <c r="Q95" s="103"/>
      <c r="R95" s="103"/>
      <c r="S95" s="103"/>
      <c r="T95" s="103"/>
      <c r="U95" s="103"/>
      <c r="V95" s="103"/>
      <c r="W95" s="104"/>
      <c r="X95" s="104"/>
      <c r="Y95" s="104"/>
      <c r="Z95" s="104"/>
      <c r="AA95" s="104"/>
      <c r="AB95" s="104"/>
      <c r="AC95" s="104"/>
      <c r="AD95" s="104"/>
      <c r="AE95" s="104"/>
      <c r="AF95" s="104"/>
      <c r="AG95" s="104"/>
      <c r="AH95" s="104"/>
      <c r="AI95" s="104"/>
      <c r="AJ95" s="104"/>
      <c r="AK95" s="104"/>
      <c r="AL95" s="104"/>
      <c r="AM95" s="104"/>
      <c r="AN95" s="5"/>
      <c r="AO95" s="138" t="s">
        <v>134</v>
      </c>
      <c r="AP95" s="138"/>
      <c r="AQ95" s="138"/>
      <c r="AR95" s="138"/>
      <c r="AS95" s="138"/>
      <c r="AT95" s="138"/>
      <c r="AU95" s="138"/>
      <c r="AV95" s="138"/>
      <c r="AW95" s="138"/>
      <c r="AX95" s="138"/>
      <c r="AY95" s="138"/>
      <c r="AZ95" s="138"/>
      <c r="BA95" s="138"/>
      <c r="BB95" s="138"/>
      <c r="BC95" s="138"/>
      <c r="BD95" s="138"/>
      <c r="BE95" s="138"/>
      <c r="BF95" s="138"/>
      <c r="BG95" s="138"/>
    </row>
    <row r="96" spans="1:64">
      <c r="W96" s="101" t="s">
        <v>5</v>
      </c>
      <c r="X96" s="101"/>
      <c r="Y96" s="101"/>
      <c r="Z96" s="101"/>
      <c r="AA96" s="101"/>
      <c r="AB96" s="101"/>
      <c r="AC96" s="101"/>
      <c r="AD96" s="101"/>
      <c r="AE96" s="101"/>
      <c r="AF96" s="101"/>
      <c r="AG96" s="101"/>
      <c r="AH96" s="101"/>
      <c r="AI96" s="101"/>
      <c r="AJ96" s="101"/>
      <c r="AK96" s="101"/>
      <c r="AL96" s="101"/>
      <c r="AM96" s="101"/>
      <c r="AO96" s="101" t="s">
        <v>52</v>
      </c>
      <c r="AP96" s="101"/>
      <c r="AQ96" s="101"/>
      <c r="AR96" s="101"/>
      <c r="AS96" s="101"/>
      <c r="AT96" s="101"/>
      <c r="AU96" s="101"/>
      <c r="AV96" s="101"/>
      <c r="AW96" s="101"/>
      <c r="AX96" s="101"/>
      <c r="AY96" s="101"/>
      <c r="AZ96" s="101"/>
      <c r="BA96" s="101"/>
      <c r="BB96" s="101"/>
      <c r="BC96" s="101"/>
      <c r="BD96" s="101"/>
      <c r="BE96" s="101"/>
      <c r="BF96" s="101"/>
      <c r="BG96" s="101"/>
    </row>
    <row r="97" spans="1:59" ht="15.75" customHeight="1">
      <c r="A97" s="105" t="s">
        <v>3</v>
      </c>
      <c r="B97" s="105"/>
      <c r="C97" s="105"/>
      <c r="D97" s="105"/>
      <c r="E97" s="105"/>
      <c r="F97" s="105"/>
    </row>
    <row r="98" spans="1:59" ht="13.15" customHeight="1">
      <c r="A98" s="43" t="s">
        <v>131</v>
      </c>
      <c r="B98" s="43"/>
      <c r="C98" s="43"/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43"/>
      <c r="T98" s="43"/>
      <c r="U98" s="43"/>
      <c r="V98" s="43"/>
      <c r="W98" s="43"/>
      <c r="X98" s="43"/>
      <c r="Y98" s="43"/>
      <c r="Z98" s="43"/>
      <c r="AA98" s="43"/>
      <c r="AB98" s="43"/>
      <c r="AC98" s="43"/>
      <c r="AD98" s="43"/>
      <c r="AE98" s="43"/>
      <c r="AF98" s="43"/>
      <c r="AG98" s="43"/>
      <c r="AH98" s="43"/>
      <c r="AI98" s="43"/>
      <c r="AJ98" s="43"/>
      <c r="AK98" s="43"/>
      <c r="AL98" s="43"/>
      <c r="AM98" s="43"/>
      <c r="AN98" s="43"/>
      <c r="AO98" s="43"/>
      <c r="AP98" s="43"/>
      <c r="AQ98" s="43"/>
      <c r="AR98" s="43"/>
      <c r="AS98" s="43"/>
    </row>
    <row r="99" spans="1:59">
      <c r="A99" s="102" t="s">
        <v>47</v>
      </c>
      <c r="B99" s="102"/>
      <c r="C99" s="102"/>
      <c r="D99" s="102"/>
      <c r="E99" s="102"/>
      <c r="F99" s="102"/>
      <c r="G99" s="102"/>
      <c r="H99" s="102"/>
      <c r="I99" s="102"/>
      <c r="J99" s="102"/>
      <c r="K99" s="102"/>
      <c r="L99" s="102"/>
      <c r="M99" s="102"/>
      <c r="N99" s="102"/>
      <c r="O99" s="102"/>
      <c r="P99" s="102"/>
      <c r="Q99" s="102"/>
      <c r="R99" s="102"/>
      <c r="S99" s="102"/>
      <c r="T99" s="102"/>
      <c r="U99" s="102"/>
      <c r="V99" s="102"/>
      <c r="W99" s="102"/>
      <c r="X99" s="102"/>
      <c r="Y99" s="102"/>
      <c r="Z99" s="102"/>
      <c r="AA99" s="102"/>
      <c r="AB99" s="102"/>
      <c r="AC99" s="102"/>
      <c r="AD99" s="102"/>
      <c r="AE99" s="102"/>
      <c r="AF99" s="102"/>
      <c r="AG99" s="102"/>
      <c r="AH99" s="102"/>
      <c r="AI99" s="102"/>
      <c r="AJ99" s="102"/>
      <c r="AK99" s="102"/>
      <c r="AL99" s="102"/>
      <c r="AM99" s="102"/>
      <c r="AN99" s="102"/>
      <c r="AO99" s="102"/>
      <c r="AP99" s="102"/>
      <c r="AQ99" s="102"/>
      <c r="AR99" s="102"/>
      <c r="AS99" s="102"/>
    </row>
    <row r="100" spans="1:59" ht="10.5" customHeight="1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</row>
    <row r="101" spans="1:59" ht="15.75" customHeight="1">
      <c r="A101" s="103" t="s">
        <v>133</v>
      </c>
      <c r="B101" s="103"/>
      <c r="C101" s="103"/>
      <c r="D101" s="103"/>
      <c r="E101" s="103"/>
      <c r="F101" s="103"/>
      <c r="G101" s="103"/>
      <c r="H101" s="103"/>
      <c r="I101" s="103"/>
      <c r="J101" s="103"/>
      <c r="K101" s="103"/>
      <c r="L101" s="103"/>
      <c r="M101" s="103"/>
      <c r="N101" s="103"/>
      <c r="O101" s="103"/>
      <c r="P101" s="103"/>
      <c r="Q101" s="103"/>
      <c r="R101" s="103"/>
      <c r="S101" s="103"/>
      <c r="T101" s="103"/>
      <c r="U101" s="103"/>
      <c r="V101" s="103"/>
      <c r="W101" s="104"/>
      <c r="X101" s="104"/>
      <c r="Y101" s="104"/>
      <c r="Z101" s="104"/>
      <c r="AA101" s="104"/>
      <c r="AB101" s="104"/>
      <c r="AC101" s="104"/>
      <c r="AD101" s="104"/>
      <c r="AE101" s="104"/>
      <c r="AF101" s="104"/>
      <c r="AG101" s="104"/>
      <c r="AH101" s="104"/>
      <c r="AI101" s="104"/>
      <c r="AJ101" s="104"/>
      <c r="AK101" s="104"/>
      <c r="AL101" s="104"/>
      <c r="AM101" s="104"/>
      <c r="AN101" s="5"/>
      <c r="AO101" s="138" t="s">
        <v>135</v>
      </c>
      <c r="AP101" s="138"/>
      <c r="AQ101" s="138"/>
      <c r="AR101" s="138"/>
      <c r="AS101" s="138"/>
      <c r="AT101" s="138"/>
      <c r="AU101" s="138"/>
      <c r="AV101" s="138"/>
      <c r="AW101" s="138"/>
      <c r="AX101" s="138"/>
      <c r="AY101" s="138"/>
      <c r="AZ101" s="138"/>
      <c r="BA101" s="138"/>
      <c r="BB101" s="138"/>
      <c r="BC101" s="138"/>
      <c r="BD101" s="138"/>
      <c r="BE101" s="138"/>
      <c r="BF101" s="138"/>
      <c r="BG101" s="138"/>
    </row>
    <row r="102" spans="1:59">
      <c r="W102" s="101" t="s">
        <v>5</v>
      </c>
      <c r="X102" s="101"/>
      <c r="Y102" s="101"/>
      <c r="Z102" s="101"/>
      <c r="AA102" s="101"/>
      <c r="AB102" s="101"/>
      <c r="AC102" s="101"/>
      <c r="AD102" s="101"/>
      <c r="AE102" s="101"/>
      <c r="AF102" s="101"/>
      <c r="AG102" s="101"/>
      <c r="AH102" s="101"/>
      <c r="AI102" s="101"/>
      <c r="AJ102" s="101"/>
      <c r="AK102" s="101"/>
      <c r="AL102" s="101"/>
      <c r="AM102" s="101"/>
      <c r="AO102" s="101" t="s">
        <v>52</v>
      </c>
      <c r="AP102" s="101"/>
      <c r="AQ102" s="101"/>
      <c r="AR102" s="101"/>
      <c r="AS102" s="101"/>
      <c r="AT102" s="101"/>
      <c r="AU102" s="101"/>
      <c r="AV102" s="101"/>
      <c r="AW102" s="101"/>
      <c r="AX102" s="101"/>
      <c r="AY102" s="101"/>
      <c r="AZ102" s="101"/>
      <c r="BA102" s="101"/>
      <c r="BB102" s="101"/>
      <c r="BC102" s="101"/>
      <c r="BD102" s="101"/>
      <c r="BE102" s="101"/>
      <c r="BF102" s="101"/>
      <c r="BG102" s="101"/>
    </row>
    <row r="103" spans="1:59">
      <c r="A103" s="99">
        <v>44281</v>
      </c>
      <c r="B103" s="100"/>
      <c r="C103" s="100"/>
      <c r="D103" s="100"/>
      <c r="E103" s="100"/>
      <c r="F103" s="100"/>
      <c r="G103" s="100"/>
      <c r="H103" s="100"/>
    </row>
    <row r="104" spans="1:59">
      <c r="A104" s="101" t="s">
        <v>45</v>
      </c>
      <c r="B104" s="101"/>
      <c r="C104" s="101"/>
      <c r="D104" s="101"/>
      <c r="E104" s="101"/>
      <c r="F104" s="101"/>
      <c r="G104" s="101"/>
      <c r="H104" s="101"/>
      <c r="I104" s="17"/>
      <c r="J104" s="17"/>
      <c r="K104" s="17"/>
      <c r="L104" s="17"/>
      <c r="M104" s="17"/>
      <c r="N104" s="17"/>
      <c r="O104" s="17"/>
      <c r="P104" s="17"/>
      <c r="Q104" s="17"/>
    </row>
    <row r="105" spans="1:59">
      <c r="A105" s="24" t="s">
        <v>46</v>
      </c>
    </row>
  </sheetData>
  <mergeCells count="349">
    <mergeCell ref="BE92:BL92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A84:F84"/>
    <mergeCell ref="G84:Y84"/>
    <mergeCell ref="Z84:AD84"/>
    <mergeCell ref="AE84:AN84"/>
    <mergeCell ref="AO84:AV84"/>
    <mergeCell ref="AW84:BD84"/>
    <mergeCell ref="BE84:BL84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A85:F85"/>
    <mergeCell ref="Z85:AD85"/>
    <mergeCell ref="AE85:AN85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95:V95"/>
    <mergeCell ref="W95:AM95"/>
    <mergeCell ref="AO95:BG95"/>
    <mergeCell ref="W96:AM96"/>
    <mergeCell ref="AO96:BG96"/>
    <mergeCell ref="A97:F97"/>
    <mergeCell ref="BE64:BL64"/>
    <mergeCell ref="A65:F65"/>
    <mergeCell ref="G65:Y65"/>
    <mergeCell ref="Z65:AD65"/>
    <mergeCell ref="AE65:AN65"/>
    <mergeCell ref="AO65:AV65"/>
    <mergeCell ref="AW65:BD65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103:H103"/>
    <mergeCell ref="A104:H104"/>
    <mergeCell ref="A98:AS98"/>
    <mergeCell ref="A99:AS99"/>
    <mergeCell ref="A101:V101"/>
    <mergeCell ref="W101:AM101"/>
    <mergeCell ref="AO101:BG101"/>
    <mergeCell ref="W102:AM102"/>
    <mergeCell ref="AO102:BG102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58:C58"/>
    <mergeCell ref="D58:AA58"/>
    <mergeCell ref="AB58:AI58"/>
    <mergeCell ref="AJ58:AQ58"/>
    <mergeCell ref="AR58:AY58"/>
    <mergeCell ref="A61:BL61"/>
    <mergeCell ref="A59:C59"/>
    <mergeCell ref="D59:AA59"/>
    <mergeCell ref="AB59:AI59"/>
    <mergeCell ref="AJ59:AQ59"/>
    <mergeCell ref="AR59:AY59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O1:BL1"/>
    <mergeCell ref="AO2:BL2"/>
    <mergeCell ref="AO3:BL3"/>
    <mergeCell ref="AO4:BL4"/>
    <mergeCell ref="AO5:BL5"/>
    <mergeCell ref="AO6:BF6"/>
    <mergeCell ref="N13:AS13"/>
    <mergeCell ref="AU13:BB13"/>
    <mergeCell ref="BE19:BL19"/>
    <mergeCell ref="N17:AS17"/>
    <mergeCell ref="AU17:BB17"/>
    <mergeCell ref="N19:Y19"/>
    <mergeCell ref="AA19:AI19"/>
    <mergeCell ref="AK19:BC19"/>
    <mergeCell ref="G85:Y85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AO85:AV85"/>
    <mergeCell ref="AW85:BD85"/>
    <mergeCell ref="BE85:BL85"/>
    <mergeCell ref="B20:L20"/>
    <mergeCell ref="N20:Y20"/>
    <mergeCell ref="AA20:AI20"/>
    <mergeCell ref="AK20:BC20"/>
    <mergeCell ref="BE20:BL20"/>
    <mergeCell ref="B17:L17"/>
    <mergeCell ref="B19:L19"/>
    <mergeCell ref="A25:BL25"/>
    <mergeCell ref="A26:BL26"/>
  </mergeCells>
  <conditionalFormatting sqref="H65:L65 H72:L72 H79:L79 G87:G92 G65:G83 G85">
    <cfRule type="cellIs" dxfId="4" priority="3" stopIfTrue="1" operator="equal">
      <formula>$G64</formula>
    </cfRule>
  </conditionalFormatting>
  <conditionalFormatting sqref="D49:D50 D50:I50">
    <cfRule type="cellIs" dxfId="3" priority="2" stopIfTrue="1" operator="equal">
      <formula>$D48</formula>
    </cfRule>
  </conditionalFormatting>
  <conditionalFormatting sqref="A65:F92">
    <cfRule type="cellIs" dxfId="2" priority="1" stopIfTrue="1" operator="equal">
      <formula>0</formula>
    </cfRule>
  </conditionalFormatting>
  <conditionalFormatting sqref="G86:L86">
    <cfRule type="cellIs" dxfId="1" priority="5" stopIfTrue="1" operator="equal">
      <formula>$G84</formula>
    </cfRule>
  </conditionalFormatting>
  <conditionalFormatting sqref="G84">
    <cfRule type="cellIs" dxfId="0" priority="7" stopIfTrue="1" operator="equal">
      <formula>#REF!</formula>
    </cfRule>
  </conditionalFormatting>
  <pageMargins left="0.31496062992125984" right="0.31496062992125984" top="0.39370078740157483" bottom="0.39370078740157483" header="0" footer="0"/>
  <pageSetup paperSize="9" scale="75" fitToHeight="500" orientation="landscape" r:id="rId1"/>
  <headerFooter alignWithMargins="0"/>
  <rowBreaks count="3" manualBreakCount="3">
    <brk id="34" max="64" man="1"/>
    <brk id="69" max="64" man="1"/>
    <brk id="84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КПК1210160</vt:lpstr>
      <vt:lpstr>КПК1210170</vt:lpstr>
      <vt:lpstr>КПК1217670</vt:lpstr>
      <vt:lpstr>КПК1210160!Область_печати</vt:lpstr>
      <vt:lpstr>КПК1210170!Область_печати</vt:lpstr>
      <vt:lpstr>КПК1217670!Область_печати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2021-04-07T06:52:22Z</cp:lastPrinted>
  <dcterms:created xsi:type="dcterms:W3CDTF">2016-08-15T09:54:21Z</dcterms:created>
  <dcterms:modified xsi:type="dcterms:W3CDTF">2021-04-07T06:55:47Z</dcterms:modified>
</cp:coreProperties>
</file>